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УЗИ _эхокардиографи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'УЗИ _эхокардиография'!$A:$B</definedName>
    <definedName name="_xlnm.Print_Area" localSheetId="0">'УЗИ _эхокардиография'!$A$1:$BF$99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100" i="1" l="1"/>
  <c r="I99" i="1"/>
  <c r="H99" i="1"/>
  <c r="G99" i="1"/>
  <c r="E99" i="1"/>
  <c r="BA98" i="1"/>
  <c r="AK98" i="1"/>
  <c r="AK99" i="1" s="1"/>
  <c r="AJ98" i="1"/>
  <c r="AJ99" i="1" s="1"/>
  <c r="Q98" i="1"/>
  <c r="M98" i="1"/>
  <c r="I98" i="1"/>
  <c r="H98" i="1"/>
  <c r="AL98" i="1" s="1"/>
  <c r="AL99" i="1" s="1"/>
  <c r="G98" i="1"/>
  <c r="K98" i="1" s="1"/>
  <c r="F98" i="1"/>
  <c r="J98" i="1" s="1"/>
  <c r="E98" i="1"/>
  <c r="D98" i="1"/>
  <c r="AW97" i="1"/>
  <c r="AV97" i="1"/>
  <c r="I97" i="1"/>
  <c r="BF96" i="1"/>
  <c r="BF97" i="1" s="1"/>
  <c r="BE96" i="1"/>
  <c r="BD96" i="1"/>
  <c r="BC96" i="1"/>
  <c r="BB96" i="1"/>
  <c r="AZ96" i="1"/>
  <c r="AY96" i="1"/>
  <c r="AX96" i="1"/>
  <c r="AU96" i="1"/>
  <c r="AQ96" i="1"/>
  <c r="AP96" i="1"/>
  <c r="AO96" i="1"/>
  <c r="Z96" i="1"/>
  <c r="V96" i="1"/>
  <c r="P96" i="1"/>
  <c r="O96" i="1"/>
  <c r="BA95" i="1"/>
  <c r="AJ95" i="1"/>
  <c r="AH95" i="1"/>
  <c r="AG95" i="1"/>
  <c r="AF95" i="1"/>
  <c r="AB95" i="1"/>
  <c r="W95" i="1"/>
  <c r="Q95" i="1"/>
  <c r="M95" i="1" s="1"/>
  <c r="AE95" i="1" s="1"/>
  <c r="K95" i="1"/>
  <c r="X95" i="1" s="1"/>
  <c r="I95" i="1"/>
  <c r="H95" i="1"/>
  <c r="AL95" i="1" s="1"/>
  <c r="G95" i="1"/>
  <c r="AK95" i="1" s="1"/>
  <c r="F95" i="1"/>
  <c r="J95" i="1" s="1"/>
  <c r="AA95" i="1" s="1"/>
  <c r="E95" i="1"/>
  <c r="D95" i="1"/>
  <c r="BA94" i="1"/>
  <c r="AK94" i="1"/>
  <c r="AH94" i="1"/>
  <c r="AG94" i="1"/>
  <c r="AF94" i="1"/>
  <c r="X94" i="1"/>
  <c r="Q94" i="1"/>
  <c r="M94" i="1" s="1"/>
  <c r="I94" i="1"/>
  <c r="H94" i="1"/>
  <c r="AL94" i="1" s="1"/>
  <c r="G94" i="1"/>
  <c r="K94" i="1" s="1"/>
  <c r="AB94" i="1" s="1"/>
  <c r="F94" i="1"/>
  <c r="AJ94" i="1" s="1"/>
  <c r="E94" i="1"/>
  <c r="D94" i="1"/>
  <c r="BA93" i="1"/>
  <c r="AL93" i="1"/>
  <c r="AJ93" i="1"/>
  <c r="AH93" i="1"/>
  <c r="AG93" i="1"/>
  <c r="AF93" i="1"/>
  <c r="Q93" i="1"/>
  <c r="M93" i="1" s="1"/>
  <c r="I93" i="1"/>
  <c r="H93" i="1"/>
  <c r="L93" i="1" s="1"/>
  <c r="AC93" i="1" s="1"/>
  <c r="G93" i="1"/>
  <c r="AK93" i="1" s="1"/>
  <c r="F93" i="1"/>
  <c r="J93" i="1" s="1"/>
  <c r="E93" i="1"/>
  <c r="D93" i="1"/>
  <c r="BA92" i="1"/>
  <c r="AJ92" i="1"/>
  <c r="AH92" i="1"/>
  <c r="AG92" i="1"/>
  <c r="AF92" i="1"/>
  <c r="Q92" i="1"/>
  <c r="M92" i="1" s="1"/>
  <c r="AD92" i="1" s="1"/>
  <c r="I92" i="1"/>
  <c r="H92" i="1"/>
  <c r="AL92" i="1" s="1"/>
  <c r="G92" i="1"/>
  <c r="AK92" i="1" s="1"/>
  <c r="F92" i="1"/>
  <c r="J92" i="1" s="1"/>
  <c r="E92" i="1"/>
  <c r="D92" i="1"/>
  <c r="BA91" i="1"/>
  <c r="AJ91" i="1"/>
  <c r="AH91" i="1"/>
  <c r="AG91" i="1"/>
  <c r="AF91" i="1"/>
  <c r="Q91" i="1"/>
  <c r="M91" i="1" s="1"/>
  <c r="AE91" i="1" s="1"/>
  <c r="L91" i="1"/>
  <c r="Y91" i="1" s="1"/>
  <c r="I91" i="1"/>
  <c r="H91" i="1"/>
  <c r="AL91" i="1" s="1"/>
  <c r="G91" i="1"/>
  <c r="AK91" i="1" s="1"/>
  <c r="F91" i="1"/>
  <c r="J91" i="1" s="1"/>
  <c r="AA91" i="1" s="1"/>
  <c r="E91" i="1"/>
  <c r="D91" i="1"/>
  <c r="BA90" i="1"/>
  <c r="AK90" i="1"/>
  <c r="AH90" i="1"/>
  <c r="AG90" i="1"/>
  <c r="AF90" i="1"/>
  <c r="Q90" i="1"/>
  <c r="M90" i="1" s="1"/>
  <c r="R90" i="1" s="1"/>
  <c r="L90" i="1"/>
  <c r="I90" i="1"/>
  <c r="H90" i="1"/>
  <c r="AL90" i="1" s="1"/>
  <c r="G90" i="1"/>
  <c r="K90" i="1" s="1"/>
  <c r="F90" i="1"/>
  <c r="AJ90" i="1" s="1"/>
  <c r="E90" i="1"/>
  <c r="D90" i="1"/>
  <c r="BA89" i="1"/>
  <c r="AL89" i="1"/>
  <c r="AH89" i="1"/>
  <c r="AG89" i="1"/>
  <c r="AF89" i="1"/>
  <c r="Y89" i="1"/>
  <c r="Q89" i="1"/>
  <c r="M89" i="1" s="1"/>
  <c r="AE89" i="1" s="1"/>
  <c r="I89" i="1"/>
  <c r="H89" i="1"/>
  <c r="L89" i="1" s="1"/>
  <c r="AC89" i="1" s="1"/>
  <c r="G89" i="1"/>
  <c r="AK89" i="1" s="1"/>
  <c r="F89" i="1"/>
  <c r="AJ89" i="1" s="1"/>
  <c r="E89" i="1"/>
  <c r="D89" i="1"/>
  <c r="BA88" i="1"/>
  <c r="AH88" i="1"/>
  <c r="AG88" i="1"/>
  <c r="AF88" i="1"/>
  <c r="Q88" i="1"/>
  <c r="M88" i="1" s="1"/>
  <c r="AE88" i="1" s="1"/>
  <c r="I88" i="1"/>
  <c r="R88" i="1" s="1"/>
  <c r="H88" i="1"/>
  <c r="AL88" i="1" s="1"/>
  <c r="G88" i="1"/>
  <c r="K88" i="1" s="1"/>
  <c r="AB88" i="1" s="1"/>
  <c r="F88" i="1"/>
  <c r="AJ88" i="1" s="1"/>
  <c r="E88" i="1"/>
  <c r="AI88" i="1" s="1"/>
  <c r="D88" i="1"/>
  <c r="BA87" i="1"/>
  <c r="AJ87" i="1"/>
  <c r="AH87" i="1"/>
  <c r="AG87" i="1"/>
  <c r="AF87" i="1"/>
  <c r="Q87" i="1"/>
  <c r="M87" i="1"/>
  <c r="AE87" i="1" s="1"/>
  <c r="L87" i="1"/>
  <c r="Y87" i="1" s="1"/>
  <c r="K87" i="1"/>
  <c r="AB87" i="1" s="1"/>
  <c r="I87" i="1"/>
  <c r="H87" i="1"/>
  <c r="AL87" i="1" s="1"/>
  <c r="G87" i="1"/>
  <c r="AK87" i="1" s="1"/>
  <c r="F87" i="1"/>
  <c r="J87" i="1" s="1"/>
  <c r="AA87" i="1" s="1"/>
  <c r="E87" i="1"/>
  <c r="D87" i="1"/>
  <c r="BA86" i="1"/>
  <c r="AK86" i="1"/>
  <c r="AH86" i="1"/>
  <c r="AG86" i="1"/>
  <c r="AF86" i="1"/>
  <c r="Q86" i="1"/>
  <c r="M86" i="1" s="1"/>
  <c r="AD86" i="1" s="1"/>
  <c r="I86" i="1"/>
  <c r="H86" i="1"/>
  <c r="AL86" i="1" s="1"/>
  <c r="G86" i="1"/>
  <c r="K86" i="1" s="1"/>
  <c r="AB86" i="1" s="1"/>
  <c r="F86" i="1"/>
  <c r="J86" i="1" s="1"/>
  <c r="E86" i="1"/>
  <c r="D86" i="1"/>
  <c r="BA85" i="1"/>
  <c r="AL85" i="1"/>
  <c r="AH85" i="1"/>
  <c r="AG85" i="1"/>
  <c r="AF85" i="1"/>
  <c r="Y85" i="1"/>
  <c r="Q85" i="1"/>
  <c r="M85" i="1" s="1"/>
  <c r="I85" i="1"/>
  <c r="H85" i="1"/>
  <c r="L85" i="1" s="1"/>
  <c r="AC85" i="1" s="1"/>
  <c r="G85" i="1"/>
  <c r="K85" i="1" s="1"/>
  <c r="F85" i="1"/>
  <c r="AJ85" i="1" s="1"/>
  <c r="E85" i="1"/>
  <c r="AI85" i="1" s="1"/>
  <c r="D85" i="1"/>
  <c r="BA84" i="1"/>
  <c r="AH84" i="1"/>
  <c r="AG84" i="1"/>
  <c r="AF84" i="1"/>
  <c r="Q84" i="1"/>
  <c r="M84" i="1" s="1"/>
  <c r="AD84" i="1" s="1"/>
  <c r="I84" i="1"/>
  <c r="H84" i="1"/>
  <c r="AL84" i="1" s="1"/>
  <c r="G84" i="1"/>
  <c r="AK84" i="1" s="1"/>
  <c r="F84" i="1"/>
  <c r="J84" i="1" s="1"/>
  <c r="E84" i="1"/>
  <c r="D84" i="1"/>
  <c r="BA83" i="1"/>
  <c r="AK83" i="1"/>
  <c r="AH83" i="1"/>
  <c r="AG83" i="1"/>
  <c r="X83" i="1"/>
  <c r="Q83" i="1"/>
  <c r="M83" i="1" s="1"/>
  <c r="S83" i="1" s="1"/>
  <c r="N83" i="1"/>
  <c r="AF83" i="1" s="1"/>
  <c r="L83" i="1"/>
  <c r="Y83" i="1" s="1"/>
  <c r="I83" i="1"/>
  <c r="H83" i="1"/>
  <c r="AL83" i="1" s="1"/>
  <c r="G83" i="1"/>
  <c r="K83" i="1" s="1"/>
  <c r="AB83" i="1" s="1"/>
  <c r="F83" i="1"/>
  <c r="AJ83" i="1" s="1"/>
  <c r="AN83" i="1" s="1"/>
  <c r="E83" i="1"/>
  <c r="D83" i="1"/>
  <c r="BA82" i="1"/>
  <c r="AL82" i="1"/>
  <c r="AH82" i="1"/>
  <c r="AG82" i="1"/>
  <c r="AF82" i="1"/>
  <c r="Q82" i="1"/>
  <c r="M82" i="1" s="1"/>
  <c r="I82" i="1"/>
  <c r="H82" i="1"/>
  <c r="L82" i="1" s="1"/>
  <c r="AC82" i="1" s="1"/>
  <c r="G82" i="1"/>
  <c r="AK82" i="1" s="1"/>
  <c r="F82" i="1"/>
  <c r="J82" i="1" s="1"/>
  <c r="E82" i="1"/>
  <c r="D82" i="1"/>
  <c r="BA81" i="1"/>
  <c r="AK81" i="1"/>
  <c r="AH81" i="1"/>
  <c r="AG81" i="1"/>
  <c r="AF81" i="1"/>
  <c r="Q81" i="1"/>
  <c r="M81" i="1" s="1"/>
  <c r="AD81" i="1" s="1"/>
  <c r="I81" i="1"/>
  <c r="H81" i="1"/>
  <c r="AL81" i="1" s="1"/>
  <c r="G81" i="1"/>
  <c r="K81" i="1" s="1"/>
  <c r="F81" i="1"/>
  <c r="J81" i="1" s="1"/>
  <c r="E81" i="1"/>
  <c r="D81" i="1"/>
  <c r="BA80" i="1"/>
  <c r="AJ80" i="1"/>
  <c r="AH80" i="1"/>
  <c r="AG80" i="1"/>
  <c r="AF80" i="1"/>
  <c r="W80" i="1"/>
  <c r="Q80" i="1"/>
  <c r="M80" i="1" s="1"/>
  <c r="AE80" i="1" s="1"/>
  <c r="I80" i="1"/>
  <c r="H80" i="1"/>
  <c r="AL80" i="1" s="1"/>
  <c r="G80" i="1"/>
  <c r="AK80" i="1" s="1"/>
  <c r="F80" i="1"/>
  <c r="J80" i="1" s="1"/>
  <c r="AA80" i="1" s="1"/>
  <c r="E80" i="1"/>
  <c r="D80" i="1"/>
  <c r="BA79" i="1"/>
  <c r="AK79" i="1"/>
  <c r="AH79" i="1"/>
  <c r="AG79" i="1"/>
  <c r="AF79" i="1"/>
  <c r="X79" i="1"/>
  <c r="Q79" i="1"/>
  <c r="M79" i="1" s="1"/>
  <c r="R79" i="1" s="1"/>
  <c r="I79" i="1"/>
  <c r="H79" i="1"/>
  <c r="AL79" i="1" s="1"/>
  <c r="G79" i="1"/>
  <c r="K79" i="1" s="1"/>
  <c r="AB79" i="1" s="1"/>
  <c r="F79" i="1"/>
  <c r="AJ79" i="1" s="1"/>
  <c r="E79" i="1"/>
  <c r="D79" i="1"/>
  <c r="BA78" i="1"/>
  <c r="AL78" i="1"/>
  <c r="AJ78" i="1"/>
  <c r="AH78" i="1"/>
  <c r="AG78" i="1"/>
  <c r="AF78" i="1"/>
  <c r="Q78" i="1"/>
  <c r="M78" i="1" s="1"/>
  <c r="I78" i="1"/>
  <c r="H78" i="1"/>
  <c r="L78" i="1" s="1"/>
  <c r="AC78" i="1" s="1"/>
  <c r="G78" i="1"/>
  <c r="AK78" i="1" s="1"/>
  <c r="F78" i="1"/>
  <c r="J78" i="1" s="1"/>
  <c r="E78" i="1"/>
  <c r="D78" i="1"/>
  <c r="BA77" i="1"/>
  <c r="AJ77" i="1"/>
  <c r="AN77" i="1" s="1"/>
  <c r="AH77" i="1"/>
  <c r="AG77" i="1"/>
  <c r="AF77" i="1"/>
  <c r="Q77" i="1"/>
  <c r="M77" i="1" s="1"/>
  <c r="N77" i="1"/>
  <c r="L77" i="1"/>
  <c r="Y77" i="1" s="1"/>
  <c r="I77" i="1"/>
  <c r="H77" i="1"/>
  <c r="AL77" i="1" s="1"/>
  <c r="G77" i="1"/>
  <c r="AK77" i="1" s="1"/>
  <c r="F77" i="1"/>
  <c r="J77" i="1" s="1"/>
  <c r="E77" i="1"/>
  <c r="D77" i="1"/>
  <c r="BA76" i="1"/>
  <c r="AK76" i="1"/>
  <c r="AH76" i="1"/>
  <c r="AG76" i="1"/>
  <c r="AF76" i="1"/>
  <c r="Q76" i="1"/>
  <c r="M76" i="1" s="1"/>
  <c r="R76" i="1" s="1"/>
  <c r="L76" i="1"/>
  <c r="AC76" i="1" s="1"/>
  <c r="I76" i="1"/>
  <c r="H76" i="1"/>
  <c r="AL76" i="1" s="1"/>
  <c r="G76" i="1"/>
  <c r="K76" i="1" s="1"/>
  <c r="AB76" i="1" s="1"/>
  <c r="F76" i="1"/>
  <c r="AJ76" i="1" s="1"/>
  <c r="E76" i="1"/>
  <c r="D76" i="1"/>
  <c r="BA75" i="1"/>
  <c r="AL75" i="1"/>
  <c r="AH75" i="1"/>
  <c r="AG75" i="1"/>
  <c r="AF75" i="1"/>
  <c r="Y75" i="1"/>
  <c r="Q75" i="1"/>
  <c r="M75" i="1" s="1"/>
  <c r="I75" i="1"/>
  <c r="H75" i="1"/>
  <c r="L75" i="1" s="1"/>
  <c r="AC75" i="1" s="1"/>
  <c r="G75" i="1"/>
  <c r="AK75" i="1" s="1"/>
  <c r="F75" i="1"/>
  <c r="AJ75" i="1" s="1"/>
  <c r="E75" i="1"/>
  <c r="D75" i="1"/>
  <c r="BA74" i="1"/>
  <c r="AH74" i="1"/>
  <c r="AG74" i="1"/>
  <c r="AF74" i="1"/>
  <c r="Q74" i="1"/>
  <c r="M74" i="1" s="1"/>
  <c r="AD74" i="1" s="1"/>
  <c r="I74" i="1"/>
  <c r="H74" i="1"/>
  <c r="AL74" i="1" s="1"/>
  <c r="G74" i="1"/>
  <c r="K74" i="1" s="1"/>
  <c r="F74" i="1"/>
  <c r="AJ74" i="1" s="1"/>
  <c r="E74" i="1"/>
  <c r="D74" i="1"/>
  <c r="BA73" i="1"/>
  <c r="AJ73" i="1"/>
  <c r="AH73" i="1"/>
  <c r="AG73" i="1"/>
  <c r="AF73" i="1"/>
  <c r="W73" i="1"/>
  <c r="Q73" i="1"/>
  <c r="M73" i="1" s="1"/>
  <c r="AE73" i="1" s="1"/>
  <c r="K73" i="1"/>
  <c r="X73" i="1" s="1"/>
  <c r="I73" i="1"/>
  <c r="H73" i="1"/>
  <c r="AL73" i="1" s="1"/>
  <c r="G73" i="1"/>
  <c r="AK73" i="1" s="1"/>
  <c r="F73" i="1"/>
  <c r="J73" i="1" s="1"/>
  <c r="AA73" i="1" s="1"/>
  <c r="E73" i="1"/>
  <c r="D73" i="1"/>
  <c r="BA72" i="1"/>
  <c r="AK72" i="1"/>
  <c r="AH72" i="1"/>
  <c r="AG72" i="1"/>
  <c r="AF72" i="1"/>
  <c r="X72" i="1"/>
  <c r="Q72" i="1"/>
  <c r="M72" i="1" s="1"/>
  <c r="I72" i="1"/>
  <c r="H72" i="1"/>
  <c r="AL72" i="1" s="1"/>
  <c r="G72" i="1"/>
  <c r="K72" i="1" s="1"/>
  <c r="AB72" i="1" s="1"/>
  <c r="F72" i="1"/>
  <c r="AJ72" i="1" s="1"/>
  <c r="E72" i="1"/>
  <c r="D72" i="1"/>
  <c r="BA71" i="1"/>
  <c r="AL71" i="1"/>
  <c r="AJ71" i="1"/>
  <c r="AH71" i="1"/>
  <c r="AG71" i="1"/>
  <c r="AF71" i="1"/>
  <c r="Q71" i="1"/>
  <c r="M71" i="1" s="1"/>
  <c r="I71" i="1"/>
  <c r="H71" i="1"/>
  <c r="L71" i="1" s="1"/>
  <c r="AC71" i="1" s="1"/>
  <c r="G71" i="1"/>
  <c r="AK71" i="1" s="1"/>
  <c r="F71" i="1"/>
  <c r="J71" i="1" s="1"/>
  <c r="E71" i="1"/>
  <c r="D71" i="1"/>
  <c r="BA70" i="1"/>
  <c r="AN70" i="1"/>
  <c r="AJ70" i="1"/>
  <c r="AH70" i="1"/>
  <c r="AG70" i="1"/>
  <c r="AF70" i="1"/>
  <c r="Q70" i="1"/>
  <c r="M70" i="1" s="1"/>
  <c r="AE70" i="1" s="1"/>
  <c r="N70" i="1"/>
  <c r="AA70" i="1" s="1"/>
  <c r="I70" i="1"/>
  <c r="H70" i="1"/>
  <c r="AL70" i="1" s="1"/>
  <c r="G70" i="1"/>
  <c r="AK70" i="1" s="1"/>
  <c r="F70" i="1"/>
  <c r="J70" i="1" s="1"/>
  <c r="E70" i="1"/>
  <c r="D70" i="1"/>
  <c r="BA69" i="1"/>
  <c r="AK69" i="1"/>
  <c r="AH69" i="1"/>
  <c r="AG69" i="1"/>
  <c r="AF69" i="1"/>
  <c r="X69" i="1"/>
  <c r="Q69" i="1"/>
  <c r="M69" i="1" s="1"/>
  <c r="I69" i="1"/>
  <c r="H69" i="1"/>
  <c r="L69" i="1" s="1"/>
  <c r="Y69" i="1" s="1"/>
  <c r="G69" i="1"/>
  <c r="K69" i="1" s="1"/>
  <c r="AB69" i="1" s="1"/>
  <c r="F69" i="1"/>
  <c r="AJ69" i="1" s="1"/>
  <c r="E69" i="1"/>
  <c r="D69" i="1"/>
  <c r="BA68" i="1"/>
  <c r="AK68" i="1"/>
  <c r="AH68" i="1"/>
  <c r="AG68" i="1"/>
  <c r="Q68" i="1"/>
  <c r="M68" i="1" s="1"/>
  <c r="N68" i="1"/>
  <c r="AJ68" i="1" s="1"/>
  <c r="I68" i="1"/>
  <c r="H68" i="1"/>
  <c r="AL68" i="1" s="1"/>
  <c r="G68" i="1"/>
  <c r="K68" i="1" s="1"/>
  <c r="X68" i="1" s="1"/>
  <c r="F68" i="1"/>
  <c r="J68" i="1" s="1"/>
  <c r="E68" i="1"/>
  <c r="D68" i="1"/>
  <c r="BA67" i="1"/>
  <c r="AJ67" i="1"/>
  <c r="AH67" i="1"/>
  <c r="AG67" i="1"/>
  <c r="AF67" i="1"/>
  <c r="Q67" i="1"/>
  <c r="M67" i="1" s="1"/>
  <c r="I67" i="1"/>
  <c r="H67" i="1"/>
  <c r="AL67" i="1" s="1"/>
  <c r="G67" i="1"/>
  <c r="K67" i="1" s="1"/>
  <c r="X67" i="1" s="1"/>
  <c r="F67" i="1"/>
  <c r="J67" i="1" s="1"/>
  <c r="AA67" i="1" s="1"/>
  <c r="E67" i="1"/>
  <c r="D67" i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BA66" i="1"/>
  <c r="AK66" i="1"/>
  <c r="AH66" i="1"/>
  <c r="AG66" i="1"/>
  <c r="AF66" i="1"/>
  <c r="Q66" i="1"/>
  <c r="M66" i="1" s="1"/>
  <c r="I66" i="1"/>
  <c r="H66" i="1"/>
  <c r="L66" i="1" s="1"/>
  <c r="G66" i="1"/>
  <c r="K66" i="1" s="1"/>
  <c r="F66" i="1"/>
  <c r="AJ66" i="1" s="1"/>
  <c r="E66" i="1"/>
  <c r="D66" i="1"/>
  <c r="BA65" i="1"/>
  <c r="AH65" i="1"/>
  <c r="AG65" i="1"/>
  <c r="Q65" i="1"/>
  <c r="M65" i="1" s="1"/>
  <c r="N65" i="1"/>
  <c r="AF65" i="1" s="1"/>
  <c r="I65" i="1"/>
  <c r="H65" i="1"/>
  <c r="AL65" i="1" s="1"/>
  <c r="G65" i="1"/>
  <c r="K65" i="1" s="1"/>
  <c r="F65" i="1"/>
  <c r="J65" i="1" s="1"/>
  <c r="W65" i="1" s="1"/>
  <c r="E65" i="1"/>
  <c r="D65" i="1"/>
  <c r="A65" i="1"/>
  <c r="A66" i="1" s="1"/>
  <c r="BA64" i="1"/>
  <c r="BA96" i="1" s="1"/>
  <c r="AK64" i="1"/>
  <c r="AH64" i="1"/>
  <c r="AG64" i="1"/>
  <c r="Q64" i="1"/>
  <c r="M64" i="1" s="1"/>
  <c r="N64" i="1"/>
  <c r="AF64" i="1" s="1"/>
  <c r="L64" i="1"/>
  <c r="AC64" i="1" s="1"/>
  <c r="I64" i="1"/>
  <c r="H64" i="1"/>
  <c r="AL64" i="1" s="1"/>
  <c r="G64" i="1"/>
  <c r="K64" i="1" s="1"/>
  <c r="AB64" i="1" s="1"/>
  <c r="F64" i="1"/>
  <c r="AJ64" i="1" s="1"/>
  <c r="AN64" i="1" s="1"/>
  <c r="E64" i="1"/>
  <c r="D64" i="1"/>
  <c r="A64" i="1"/>
  <c r="BA63" i="1"/>
  <c r="AJ63" i="1"/>
  <c r="AN63" i="1" s="1"/>
  <c r="AH63" i="1"/>
  <c r="AG63" i="1"/>
  <c r="AF63" i="1"/>
  <c r="Q63" i="1"/>
  <c r="M63" i="1" s="1"/>
  <c r="R63" i="1" s="1"/>
  <c r="N63" i="1"/>
  <c r="I63" i="1"/>
  <c r="H63" i="1"/>
  <c r="G63" i="1"/>
  <c r="G96" i="1" s="1"/>
  <c r="F63" i="1"/>
  <c r="E63" i="1"/>
  <c r="D63" i="1"/>
  <c r="AQ62" i="1"/>
  <c r="AP62" i="1"/>
  <c r="Z62" i="1"/>
  <c r="X62" i="1"/>
  <c r="V62" i="1"/>
  <c r="P62" i="1"/>
  <c r="O62" i="1"/>
  <c r="I62" i="1"/>
  <c r="BA61" i="1"/>
  <c r="AK61" i="1"/>
  <c r="AH61" i="1"/>
  <c r="AG61" i="1"/>
  <c r="AF61" i="1"/>
  <c r="Q61" i="1"/>
  <c r="M61" i="1" s="1"/>
  <c r="L61" i="1"/>
  <c r="Y61" i="1" s="1"/>
  <c r="I61" i="1"/>
  <c r="H61" i="1"/>
  <c r="AL61" i="1" s="1"/>
  <c r="G61" i="1"/>
  <c r="K61" i="1" s="1"/>
  <c r="AB61" i="1" s="1"/>
  <c r="F61" i="1"/>
  <c r="J61" i="1" s="1"/>
  <c r="AA61" i="1" s="1"/>
  <c r="E61" i="1"/>
  <c r="D61" i="1"/>
  <c r="BA60" i="1"/>
  <c r="AJ60" i="1"/>
  <c r="AN60" i="1" s="1"/>
  <c r="AH60" i="1"/>
  <c r="AG60" i="1"/>
  <c r="AF60" i="1"/>
  <c r="Q60" i="1"/>
  <c r="M60" i="1" s="1"/>
  <c r="N60" i="1"/>
  <c r="L60" i="1"/>
  <c r="AC60" i="1" s="1"/>
  <c r="I60" i="1"/>
  <c r="H60" i="1"/>
  <c r="AL60" i="1" s="1"/>
  <c r="G60" i="1"/>
  <c r="AK60" i="1" s="1"/>
  <c r="F60" i="1"/>
  <c r="J60" i="1" s="1"/>
  <c r="AA60" i="1" s="1"/>
  <c r="E60" i="1"/>
  <c r="D60" i="1"/>
  <c r="BA59" i="1"/>
  <c r="AK59" i="1"/>
  <c r="AO59" i="1" s="1"/>
  <c r="AO62" i="1" s="1"/>
  <c r="AH59" i="1"/>
  <c r="AG59" i="1"/>
  <c r="Q59" i="1"/>
  <c r="M59" i="1" s="1"/>
  <c r="AD59" i="1" s="1"/>
  <c r="O59" i="1"/>
  <c r="N59" i="1"/>
  <c r="AJ59" i="1" s="1"/>
  <c r="I59" i="1"/>
  <c r="H59" i="1"/>
  <c r="AL59" i="1" s="1"/>
  <c r="G59" i="1"/>
  <c r="K59" i="1" s="1"/>
  <c r="AB59" i="1" s="1"/>
  <c r="F59" i="1"/>
  <c r="J59" i="1" s="1"/>
  <c r="E59" i="1"/>
  <c r="D59" i="1"/>
  <c r="BA58" i="1"/>
  <c r="AH58" i="1"/>
  <c r="AG58" i="1"/>
  <c r="AF58" i="1"/>
  <c r="Q58" i="1"/>
  <c r="M58" i="1" s="1"/>
  <c r="N58" i="1"/>
  <c r="N62" i="1" s="1"/>
  <c r="I58" i="1"/>
  <c r="H58" i="1"/>
  <c r="AL58" i="1" s="1"/>
  <c r="G58" i="1"/>
  <c r="AK58" i="1" s="1"/>
  <c r="F58" i="1"/>
  <c r="F62" i="1" s="1"/>
  <c r="E58" i="1"/>
  <c r="D58" i="1"/>
  <c r="BA57" i="1"/>
  <c r="AJ57" i="1"/>
  <c r="AH57" i="1"/>
  <c r="AG57" i="1"/>
  <c r="AF57" i="1"/>
  <c r="Q57" i="1"/>
  <c r="M57" i="1"/>
  <c r="AD57" i="1" s="1"/>
  <c r="K57" i="1"/>
  <c r="AB57" i="1" s="1"/>
  <c r="I57" i="1"/>
  <c r="H57" i="1"/>
  <c r="AL57" i="1" s="1"/>
  <c r="G57" i="1"/>
  <c r="AK57" i="1" s="1"/>
  <c r="F57" i="1"/>
  <c r="J57" i="1" s="1"/>
  <c r="AA57" i="1" s="1"/>
  <c r="E57" i="1"/>
  <c r="D57" i="1"/>
  <c r="BA56" i="1"/>
  <c r="AL56" i="1"/>
  <c r="AH56" i="1"/>
  <c r="AH62" i="1" s="1"/>
  <c r="AG56" i="1"/>
  <c r="AG62" i="1" s="1"/>
  <c r="Q56" i="1"/>
  <c r="M56" i="1" s="1"/>
  <c r="N56" i="1"/>
  <c r="AF56" i="1" s="1"/>
  <c r="L56" i="1"/>
  <c r="I56" i="1"/>
  <c r="H56" i="1"/>
  <c r="H62" i="1" s="1"/>
  <c r="G56" i="1"/>
  <c r="G62" i="1" s="1"/>
  <c r="F56" i="1"/>
  <c r="AJ56" i="1" s="1"/>
  <c r="AN56" i="1" s="1"/>
  <c r="E56" i="1"/>
  <c r="D56" i="1"/>
  <c r="D62" i="1" s="1"/>
  <c r="AQ55" i="1"/>
  <c r="AG55" i="1"/>
  <c r="Z55" i="1"/>
  <c r="P55" i="1"/>
  <c r="O55" i="1"/>
  <c r="I55" i="1"/>
  <c r="BA54" i="1"/>
  <c r="AP54" i="1"/>
  <c r="AL54" i="1"/>
  <c r="AL55" i="1" s="1"/>
  <c r="AH54" i="1"/>
  <c r="AH55" i="1" s="1"/>
  <c r="AG54" i="1"/>
  <c r="Q54" i="1"/>
  <c r="Q55" i="1" s="1"/>
  <c r="I54" i="1"/>
  <c r="H54" i="1"/>
  <c r="H55" i="1" s="1"/>
  <c r="G54" i="1"/>
  <c r="G55" i="1" s="1"/>
  <c r="F54" i="1"/>
  <c r="E54" i="1"/>
  <c r="E55" i="1" s="1"/>
  <c r="D54" i="1"/>
  <c r="D55" i="1" s="1"/>
  <c r="AQ53" i="1"/>
  <c r="AK53" i="1"/>
  <c r="AO53" i="1" s="1"/>
  <c r="AG53" i="1"/>
  <c r="P53" i="1"/>
  <c r="O53" i="1"/>
  <c r="AF53" i="1" s="1"/>
  <c r="I53" i="1"/>
  <c r="H53" i="1"/>
  <c r="G53" i="1"/>
  <c r="BA52" i="1"/>
  <c r="AL52" i="1"/>
  <c r="AH52" i="1"/>
  <c r="AG52" i="1"/>
  <c r="Q52" i="1"/>
  <c r="I52" i="1"/>
  <c r="H52" i="1"/>
  <c r="L52" i="1" s="1"/>
  <c r="G52" i="1"/>
  <c r="AK52" i="1" s="1"/>
  <c r="F52" i="1"/>
  <c r="J52" i="1" s="1"/>
  <c r="J53" i="1" s="1"/>
  <c r="E52" i="1"/>
  <c r="E53" i="1" s="1"/>
  <c r="D52" i="1"/>
  <c r="D53" i="1" s="1"/>
  <c r="I51" i="1"/>
  <c r="BE50" i="1"/>
  <c r="BD50" i="1"/>
  <c r="BC50" i="1"/>
  <c r="BB50" i="1"/>
  <c r="AZ50" i="1"/>
  <c r="AY50" i="1"/>
  <c r="AX50" i="1"/>
  <c r="AU50" i="1"/>
  <c r="AQ50" i="1"/>
  <c r="AO50" i="1"/>
  <c r="AP50" i="1" s="1"/>
  <c r="Z50" i="1"/>
  <c r="W50" i="1"/>
  <c r="V50" i="1"/>
  <c r="P50" i="1"/>
  <c r="O50" i="1"/>
  <c r="I50" i="1"/>
  <c r="BA49" i="1"/>
  <c r="AH49" i="1"/>
  <c r="AG49" i="1"/>
  <c r="AF49" i="1"/>
  <c r="AB49" i="1"/>
  <c r="Q49" i="1"/>
  <c r="M49" i="1" s="1"/>
  <c r="R49" i="1" s="1"/>
  <c r="I49" i="1"/>
  <c r="H49" i="1"/>
  <c r="AL49" i="1" s="1"/>
  <c r="G49" i="1"/>
  <c r="K49" i="1" s="1"/>
  <c r="X49" i="1" s="1"/>
  <c r="F49" i="1"/>
  <c r="AJ49" i="1" s="1"/>
  <c r="E49" i="1"/>
  <c r="BA48" i="1"/>
  <c r="AK48" i="1"/>
  <c r="AH48" i="1"/>
  <c r="AG48" i="1"/>
  <c r="AF48" i="1"/>
  <c r="X48" i="1"/>
  <c r="Q48" i="1"/>
  <c r="M48" i="1" s="1"/>
  <c r="R48" i="1" s="1"/>
  <c r="K48" i="1"/>
  <c r="AB48" i="1" s="1"/>
  <c r="I48" i="1"/>
  <c r="H48" i="1"/>
  <c r="G48" i="1"/>
  <c r="F48" i="1"/>
  <c r="AJ48" i="1" s="1"/>
  <c r="E48" i="1"/>
  <c r="BA47" i="1"/>
  <c r="AK47" i="1"/>
  <c r="AJ47" i="1"/>
  <c r="AH47" i="1"/>
  <c r="AG47" i="1"/>
  <c r="AF47" i="1"/>
  <c r="Q47" i="1"/>
  <c r="M47" i="1" s="1"/>
  <c r="I47" i="1"/>
  <c r="H47" i="1"/>
  <c r="AL47" i="1" s="1"/>
  <c r="G47" i="1"/>
  <c r="K47" i="1" s="1"/>
  <c r="F47" i="1"/>
  <c r="J47" i="1" s="1"/>
  <c r="AA47" i="1" s="1"/>
  <c r="E47" i="1"/>
  <c r="D47" i="1"/>
  <c r="BA46" i="1"/>
  <c r="AK46" i="1"/>
  <c r="AJ46" i="1"/>
  <c r="AH46" i="1"/>
  <c r="AG46" i="1"/>
  <c r="AF46" i="1"/>
  <c r="Q46" i="1"/>
  <c r="M46" i="1" s="1"/>
  <c r="R46" i="1" s="1"/>
  <c r="I46" i="1"/>
  <c r="H46" i="1"/>
  <c r="AL46" i="1" s="1"/>
  <c r="G46" i="1"/>
  <c r="K46" i="1" s="1"/>
  <c r="F46" i="1"/>
  <c r="J46" i="1" s="1"/>
  <c r="AA46" i="1" s="1"/>
  <c r="E46" i="1"/>
  <c r="D46" i="1"/>
  <c r="BA45" i="1"/>
  <c r="AH45" i="1"/>
  <c r="AG45" i="1"/>
  <c r="AF45" i="1"/>
  <c r="Q45" i="1"/>
  <c r="M45" i="1" s="1"/>
  <c r="I45" i="1"/>
  <c r="H45" i="1"/>
  <c r="AL45" i="1" s="1"/>
  <c r="G45" i="1"/>
  <c r="AK45" i="1" s="1"/>
  <c r="F45" i="1"/>
  <c r="AJ45" i="1" s="1"/>
  <c r="E45" i="1"/>
  <c r="D45" i="1"/>
  <c r="BA44" i="1"/>
  <c r="AH44" i="1"/>
  <c r="AG44" i="1"/>
  <c r="AF44" i="1"/>
  <c r="Q44" i="1"/>
  <c r="M44" i="1" s="1"/>
  <c r="I44" i="1"/>
  <c r="H44" i="1"/>
  <c r="AL44" i="1" s="1"/>
  <c r="G44" i="1"/>
  <c r="AK44" i="1" s="1"/>
  <c r="F44" i="1"/>
  <c r="AJ44" i="1" s="1"/>
  <c r="E44" i="1"/>
  <c r="D44" i="1"/>
  <c r="BA43" i="1"/>
  <c r="AH43" i="1"/>
  <c r="AG43" i="1"/>
  <c r="AF43" i="1"/>
  <c r="Q43" i="1"/>
  <c r="M43" i="1" s="1"/>
  <c r="I43" i="1"/>
  <c r="H43" i="1"/>
  <c r="AL43" i="1" s="1"/>
  <c r="G43" i="1"/>
  <c r="AK43" i="1" s="1"/>
  <c r="F43" i="1"/>
  <c r="AJ43" i="1" s="1"/>
  <c r="E43" i="1"/>
  <c r="D43" i="1"/>
  <c r="BA42" i="1"/>
  <c r="AH42" i="1"/>
  <c r="AG42" i="1"/>
  <c r="AF42" i="1"/>
  <c r="Q42" i="1"/>
  <c r="M42" i="1" s="1"/>
  <c r="R42" i="1" s="1"/>
  <c r="I42" i="1"/>
  <c r="H42" i="1"/>
  <c r="AL42" i="1" s="1"/>
  <c r="G42" i="1"/>
  <c r="AK42" i="1" s="1"/>
  <c r="F42" i="1"/>
  <c r="AJ42" i="1" s="1"/>
  <c r="E42" i="1"/>
  <c r="D42" i="1"/>
  <c r="BA41" i="1"/>
  <c r="AJ41" i="1"/>
  <c r="AH41" i="1"/>
  <c r="AG41" i="1"/>
  <c r="AF41" i="1"/>
  <c r="AN41" i="1" s="1"/>
  <c r="Q41" i="1"/>
  <c r="M41" i="1" s="1"/>
  <c r="AE41" i="1" s="1"/>
  <c r="N41" i="1"/>
  <c r="AA41" i="1" s="1"/>
  <c r="I41" i="1"/>
  <c r="H41" i="1"/>
  <c r="AL41" i="1" s="1"/>
  <c r="G41" i="1"/>
  <c r="AK41" i="1" s="1"/>
  <c r="F41" i="1"/>
  <c r="J41" i="1" s="1"/>
  <c r="E41" i="1"/>
  <c r="D41" i="1"/>
  <c r="BA40" i="1"/>
  <c r="AL40" i="1"/>
  <c r="AH40" i="1"/>
  <c r="AG40" i="1"/>
  <c r="Q40" i="1"/>
  <c r="M40" i="1" s="1"/>
  <c r="S40" i="1" s="1"/>
  <c r="N40" i="1"/>
  <c r="AF40" i="1" s="1"/>
  <c r="I40" i="1"/>
  <c r="H40" i="1"/>
  <c r="L40" i="1" s="1"/>
  <c r="AC40" i="1" s="1"/>
  <c r="G40" i="1"/>
  <c r="AK40" i="1" s="1"/>
  <c r="F40" i="1"/>
  <c r="J40" i="1" s="1"/>
  <c r="E40" i="1"/>
  <c r="D40" i="1"/>
  <c r="BA39" i="1"/>
  <c r="AH39" i="1"/>
  <c r="AG39" i="1"/>
  <c r="AF39" i="1"/>
  <c r="Q39" i="1"/>
  <c r="M39" i="1" s="1"/>
  <c r="R39" i="1" s="1"/>
  <c r="I39" i="1"/>
  <c r="H39" i="1"/>
  <c r="AL39" i="1" s="1"/>
  <c r="G39" i="1"/>
  <c r="AK39" i="1" s="1"/>
  <c r="F39" i="1"/>
  <c r="AJ39" i="1" s="1"/>
  <c r="E39" i="1"/>
  <c r="D39" i="1"/>
  <c r="BA38" i="1"/>
  <c r="AJ38" i="1"/>
  <c r="AH38" i="1"/>
  <c r="AG38" i="1"/>
  <c r="AF38" i="1"/>
  <c r="AN38" i="1" s="1"/>
  <c r="Q38" i="1"/>
  <c r="M38" i="1" s="1"/>
  <c r="AE38" i="1" s="1"/>
  <c r="N38" i="1"/>
  <c r="AA38" i="1" s="1"/>
  <c r="I38" i="1"/>
  <c r="H38" i="1"/>
  <c r="AL38" i="1" s="1"/>
  <c r="G38" i="1"/>
  <c r="AK38" i="1" s="1"/>
  <c r="F38" i="1"/>
  <c r="J38" i="1" s="1"/>
  <c r="E38" i="1"/>
  <c r="D38" i="1"/>
  <c r="BA37" i="1"/>
  <c r="AL37" i="1"/>
  <c r="AH37" i="1"/>
  <c r="AG37" i="1"/>
  <c r="Q37" i="1"/>
  <c r="M37" i="1" s="1"/>
  <c r="S37" i="1" s="1"/>
  <c r="N37" i="1"/>
  <c r="AF37" i="1" s="1"/>
  <c r="I37" i="1"/>
  <c r="H37" i="1"/>
  <c r="L37" i="1" s="1"/>
  <c r="AC37" i="1" s="1"/>
  <c r="G37" i="1"/>
  <c r="AK37" i="1" s="1"/>
  <c r="F37" i="1"/>
  <c r="J37" i="1" s="1"/>
  <c r="E37" i="1"/>
  <c r="D37" i="1"/>
  <c r="BA36" i="1"/>
  <c r="AH36" i="1"/>
  <c r="AG36" i="1"/>
  <c r="AF36" i="1"/>
  <c r="Q36" i="1"/>
  <c r="M36" i="1" s="1"/>
  <c r="R36" i="1" s="1"/>
  <c r="I36" i="1"/>
  <c r="H36" i="1"/>
  <c r="AL36" i="1" s="1"/>
  <c r="G36" i="1"/>
  <c r="AK36" i="1" s="1"/>
  <c r="F36" i="1"/>
  <c r="AJ36" i="1" s="1"/>
  <c r="E36" i="1"/>
  <c r="D36" i="1"/>
  <c r="BA35" i="1"/>
  <c r="AH35" i="1"/>
  <c r="AG35" i="1"/>
  <c r="AF35" i="1"/>
  <c r="Q35" i="1"/>
  <c r="M35" i="1" s="1"/>
  <c r="I35" i="1"/>
  <c r="H35" i="1"/>
  <c r="AL35" i="1" s="1"/>
  <c r="G35" i="1"/>
  <c r="AK35" i="1" s="1"/>
  <c r="F35" i="1"/>
  <c r="AJ35" i="1" s="1"/>
  <c r="E35" i="1"/>
  <c r="D35" i="1"/>
  <c r="BA34" i="1"/>
  <c r="AH34" i="1"/>
  <c r="AG34" i="1"/>
  <c r="AF34" i="1"/>
  <c r="Q34" i="1"/>
  <c r="M34" i="1" s="1"/>
  <c r="I34" i="1"/>
  <c r="H34" i="1"/>
  <c r="AL34" i="1" s="1"/>
  <c r="G34" i="1"/>
  <c r="AK34" i="1" s="1"/>
  <c r="F34" i="1"/>
  <c r="AJ34" i="1" s="1"/>
  <c r="E34" i="1"/>
  <c r="D34" i="1"/>
  <c r="BA33" i="1"/>
  <c r="AH33" i="1"/>
  <c r="AG33" i="1"/>
  <c r="AF33" i="1"/>
  <c r="Q33" i="1"/>
  <c r="M33" i="1" s="1"/>
  <c r="I33" i="1"/>
  <c r="H33" i="1"/>
  <c r="AL33" i="1" s="1"/>
  <c r="G33" i="1"/>
  <c r="AK33" i="1" s="1"/>
  <c r="F33" i="1"/>
  <c r="AJ33" i="1" s="1"/>
  <c r="E33" i="1"/>
  <c r="D33" i="1"/>
  <c r="BA32" i="1"/>
  <c r="AH32" i="1"/>
  <c r="AG32" i="1"/>
  <c r="AF32" i="1"/>
  <c r="Q32" i="1"/>
  <c r="M32" i="1" s="1"/>
  <c r="I32" i="1"/>
  <c r="H32" i="1"/>
  <c r="AL32" i="1" s="1"/>
  <c r="G32" i="1"/>
  <c r="AK32" i="1" s="1"/>
  <c r="F32" i="1"/>
  <c r="AJ32" i="1" s="1"/>
  <c r="E32" i="1"/>
  <c r="D32" i="1"/>
  <c r="BA31" i="1"/>
  <c r="AH31" i="1"/>
  <c r="AG31" i="1"/>
  <c r="AF31" i="1"/>
  <c r="Q31" i="1"/>
  <c r="M31" i="1" s="1"/>
  <c r="AE31" i="1" s="1"/>
  <c r="I31" i="1"/>
  <c r="H31" i="1"/>
  <c r="AL31" i="1" s="1"/>
  <c r="G31" i="1"/>
  <c r="AK31" i="1" s="1"/>
  <c r="F31" i="1"/>
  <c r="AJ31" i="1" s="1"/>
  <c r="E31" i="1"/>
  <c r="D31" i="1"/>
  <c r="BA30" i="1"/>
  <c r="AH30" i="1"/>
  <c r="AG30" i="1"/>
  <c r="AF30" i="1"/>
  <c r="Q30" i="1"/>
  <c r="M30" i="1" s="1"/>
  <c r="I30" i="1"/>
  <c r="H30" i="1"/>
  <c r="AL30" i="1" s="1"/>
  <c r="G30" i="1"/>
  <c r="AK30" i="1" s="1"/>
  <c r="F30" i="1"/>
  <c r="AJ30" i="1" s="1"/>
  <c r="E30" i="1"/>
  <c r="D30" i="1"/>
  <c r="BA29" i="1"/>
  <c r="AH29" i="1"/>
  <c r="AG29" i="1"/>
  <c r="AF29" i="1"/>
  <c r="Q29" i="1"/>
  <c r="M29" i="1" s="1"/>
  <c r="I29" i="1"/>
  <c r="H29" i="1"/>
  <c r="AL29" i="1" s="1"/>
  <c r="G29" i="1"/>
  <c r="AK29" i="1" s="1"/>
  <c r="F29" i="1"/>
  <c r="AJ29" i="1" s="1"/>
  <c r="E29" i="1"/>
  <c r="D29" i="1"/>
  <c r="BA28" i="1"/>
  <c r="AN28" i="1"/>
  <c r="AJ28" i="1"/>
  <c r="AH28" i="1"/>
  <c r="AG28" i="1"/>
  <c r="AF28" i="1"/>
  <c r="AB28" i="1"/>
  <c r="Q28" i="1"/>
  <c r="M28" i="1" s="1"/>
  <c r="AE28" i="1" s="1"/>
  <c r="N28" i="1"/>
  <c r="AA28" i="1" s="1"/>
  <c r="K28" i="1"/>
  <c r="X28" i="1" s="1"/>
  <c r="I28" i="1"/>
  <c r="H28" i="1"/>
  <c r="AL28" i="1" s="1"/>
  <c r="G28" i="1"/>
  <c r="AK28" i="1" s="1"/>
  <c r="F28" i="1"/>
  <c r="J28" i="1" s="1"/>
  <c r="E28" i="1"/>
  <c r="D28" i="1"/>
  <c r="BA27" i="1"/>
  <c r="AH27" i="1"/>
  <c r="AG27" i="1"/>
  <c r="AF27" i="1"/>
  <c r="X27" i="1"/>
  <c r="Q27" i="1"/>
  <c r="M27" i="1" s="1"/>
  <c r="K27" i="1"/>
  <c r="AB27" i="1" s="1"/>
  <c r="I27" i="1"/>
  <c r="H27" i="1"/>
  <c r="AL27" i="1" s="1"/>
  <c r="G27" i="1"/>
  <c r="AK27" i="1" s="1"/>
  <c r="F27" i="1"/>
  <c r="AJ27" i="1" s="1"/>
  <c r="E27" i="1"/>
  <c r="D27" i="1"/>
  <c r="BA26" i="1"/>
  <c r="AL26" i="1"/>
  <c r="AH26" i="1"/>
  <c r="AG26" i="1"/>
  <c r="Y26" i="1"/>
  <c r="Q26" i="1"/>
  <c r="M26" i="1" s="1"/>
  <c r="N26" i="1"/>
  <c r="AF26" i="1" s="1"/>
  <c r="I26" i="1"/>
  <c r="H26" i="1"/>
  <c r="L26" i="1" s="1"/>
  <c r="AC26" i="1" s="1"/>
  <c r="G26" i="1"/>
  <c r="AK26" i="1" s="1"/>
  <c r="F26" i="1"/>
  <c r="AJ26" i="1" s="1"/>
  <c r="AN26" i="1" s="1"/>
  <c r="E26" i="1"/>
  <c r="D26" i="1"/>
  <c r="BA25" i="1"/>
  <c r="BA50" i="1" s="1"/>
  <c r="AH25" i="1"/>
  <c r="AH50" i="1" s="1"/>
  <c r="AH51" i="1" s="1"/>
  <c r="AG25" i="1"/>
  <c r="AF25" i="1"/>
  <c r="AC25" i="1"/>
  <c r="Q25" i="1"/>
  <c r="N25" i="1"/>
  <c r="L25" i="1"/>
  <c r="K25" i="1"/>
  <c r="AB25" i="1" s="1"/>
  <c r="I25" i="1"/>
  <c r="H25" i="1"/>
  <c r="G25" i="1"/>
  <c r="F25" i="1"/>
  <c r="E25" i="1"/>
  <c r="D2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BE24" i="1"/>
  <c r="BD24" i="1"/>
  <c r="BC24" i="1"/>
  <c r="BB24" i="1"/>
  <c r="AZ24" i="1"/>
  <c r="AY24" i="1"/>
  <c r="AX24" i="1"/>
  <c r="AU24" i="1"/>
  <c r="AQ24" i="1"/>
  <c r="AP24" i="1"/>
  <c r="AO24" i="1"/>
  <c r="Z24" i="1"/>
  <c r="V24" i="1"/>
  <c r="P24" i="1"/>
  <c r="P51" i="1" s="1"/>
  <c r="O24" i="1"/>
  <c r="I24" i="1"/>
  <c r="BA23" i="1"/>
  <c r="AK23" i="1"/>
  <c r="AH23" i="1"/>
  <c r="AG23" i="1"/>
  <c r="AF23" i="1"/>
  <c r="Q23" i="1"/>
  <c r="M23" i="1" s="1"/>
  <c r="K23" i="1"/>
  <c r="AB23" i="1" s="1"/>
  <c r="I23" i="1"/>
  <c r="H23" i="1"/>
  <c r="AL23" i="1" s="1"/>
  <c r="G23" i="1"/>
  <c r="F23" i="1"/>
  <c r="AJ23" i="1" s="1"/>
  <c r="E23" i="1"/>
  <c r="D23" i="1"/>
  <c r="BA22" i="1"/>
  <c r="AK22" i="1"/>
  <c r="AJ22" i="1"/>
  <c r="AN22" i="1" s="1"/>
  <c r="AN24" i="1" s="1"/>
  <c r="AH22" i="1"/>
  <c r="AG22" i="1"/>
  <c r="AF22" i="1"/>
  <c r="X22" i="1"/>
  <c r="Q22" i="1"/>
  <c r="N22" i="1"/>
  <c r="N24" i="1" s="1"/>
  <c r="I22" i="1"/>
  <c r="H22" i="1"/>
  <c r="AL22" i="1" s="1"/>
  <c r="G22" i="1"/>
  <c r="K22" i="1" s="1"/>
  <c r="AB22" i="1" s="1"/>
  <c r="F22" i="1"/>
  <c r="J22" i="1" s="1"/>
  <c r="E22" i="1"/>
  <c r="D22" i="1"/>
  <c r="BA21" i="1"/>
  <c r="AJ21" i="1"/>
  <c r="AH21" i="1"/>
  <c r="AG21" i="1"/>
  <c r="AF21" i="1"/>
  <c r="AC21" i="1"/>
  <c r="X21" i="1"/>
  <c r="Q21" i="1"/>
  <c r="M21" i="1" s="1"/>
  <c r="S21" i="1" s="1"/>
  <c r="L21" i="1"/>
  <c r="Y21" i="1" s="1"/>
  <c r="K21" i="1"/>
  <c r="I21" i="1"/>
  <c r="H21" i="1"/>
  <c r="AL21" i="1" s="1"/>
  <c r="G21" i="1"/>
  <c r="AK21" i="1" s="1"/>
  <c r="AK24" i="1" s="1"/>
  <c r="F21" i="1"/>
  <c r="F24" i="1" s="1"/>
  <c r="E21" i="1"/>
  <c r="D21" i="1"/>
  <c r="BE20" i="1"/>
  <c r="BD20" i="1"/>
  <c r="BC20" i="1"/>
  <c r="BB20" i="1"/>
  <c r="AZ20" i="1"/>
  <c r="AY20" i="1"/>
  <c r="AX20" i="1"/>
  <c r="AU20" i="1"/>
  <c r="AQ20" i="1"/>
  <c r="AP20" i="1"/>
  <c r="AO20" i="1"/>
  <c r="Z20" i="1"/>
  <c r="W20" i="1"/>
  <c r="V20" i="1"/>
  <c r="P20" i="1"/>
  <c r="O20" i="1"/>
  <c r="I20" i="1"/>
  <c r="E20" i="1"/>
  <c r="BA19" i="1"/>
  <c r="AH19" i="1"/>
  <c r="AG19" i="1"/>
  <c r="Q19" i="1"/>
  <c r="M19" i="1" s="1"/>
  <c r="N19" i="1"/>
  <c r="N20" i="1" s="1"/>
  <c r="I19" i="1"/>
  <c r="H19" i="1"/>
  <c r="AL19" i="1" s="1"/>
  <c r="G19" i="1"/>
  <c r="F19" i="1"/>
  <c r="J19" i="1" s="1"/>
  <c r="E19" i="1"/>
  <c r="D19" i="1"/>
  <c r="BA18" i="1"/>
  <c r="AK18" i="1"/>
  <c r="AJ18" i="1"/>
  <c r="AH18" i="1"/>
  <c r="AG18" i="1"/>
  <c r="AF18" i="1"/>
  <c r="Q18" i="1"/>
  <c r="M18" i="1" s="1"/>
  <c r="I18" i="1"/>
  <c r="H18" i="1"/>
  <c r="AL18" i="1" s="1"/>
  <c r="G18" i="1"/>
  <c r="K18" i="1" s="1"/>
  <c r="F18" i="1"/>
  <c r="J18" i="1" s="1"/>
  <c r="AA18" i="1" s="1"/>
  <c r="E18" i="1"/>
  <c r="D18" i="1"/>
  <c r="BA17" i="1"/>
  <c r="AK17" i="1"/>
  <c r="AH17" i="1"/>
  <c r="AG17" i="1"/>
  <c r="AF17" i="1"/>
  <c r="Q17" i="1"/>
  <c r="M17" i="1" s="1"/>
  <c r="I17" i="1"/>
  <c r="H17" i="1"/>
  <c r="AL17" i="1" s="1"/>
  <c r="G17" i="1"/>
  <c r="K17" i="1" s="1"/>
  <c r="F17" i="1"/>
  <c r="F20" i="1" s="1"/>
  <c r="E17" i="1"/>
  <c r="D17" i="1"/>
  <c r="BA16" i="1"/>
  <c r="AJ16" i="1"/>
  <c r="AH16" i="1"/>
  <c r="AG16" i="1"/>
  <c r="AF16" i="1"/>
  <c r="Q16" i="1"/>
  <c r="M16" i="1" s="1"/>
  <c r="I16" i="1"/>
  <c r="H16" i="1"/>
  <c r="AL16" i="1" s="1"/>
  <c r="G16" i="1"/>
  <c r="K16" i="1" s="1"/>
  <c r="F16" i="1"/>
  <c r="J16" i="1" s="1"/>
  <c r="AA16" i="1" s="1"/>
  <c r="E16" i="1"/>
  <c r="D16" i="1"/>
  <c r="A16" i="1"/>
  <c r="A17" i="1" s="1"/>
  <c r="A18" i="1" s="1"/>
  <c r="A19" i="1" s="1"/>
  <c r="BA15" i="1"/>
  <c r="AK15" i="1"/>
  <c r="AJ15" i="1"/>
  <c r="AH15" i="1"/>
  <c r="AG15" i="1"/>
  <c r="AF15" i="1"/>
  <c r="Q15" i="1"/>
  <c r="M15" i="1" s="1"/>
  <c r="I15" i="1"/>
  <c r="H15" i="1"/>
  <c r="L15" i="1" s="1"/>
  <c r="Y15" i="1" s="1"/>
  <c r="G15" i="1"/>
  <c r="F15" i="1"/>
  <c r="J15" i="1" s="1"/>
  <c r="AA15" i="1" s="1"/>
  <c r="E15" i="1"/>
  <c r="D15" i="1"/>
  <c r="A15" i="1"/>
  <c r="BA14" i="1"/>
  <c r="BA20" i="1" s="1"/>
  <c r="AL14" i="1"/>
  <c r="AK14" i="1"/>
  <c r="AH14" i="1"/>
  <c r="AG14" i="1"/>
  <c r="Q14" i="1"/>
  <c r="M14" i="1" s="1"/>
  <c r="N14" i="1"/>
  <c r="AF14" i="1" s="1"/>
  <c r="L14" i="1"/>
  <c r="I14" i="1"/>
  <c r="H14" i="1"/>
  <c r="G14" i="1"/>
  <c r="K14" i="1" s="1"/>
  <c r="F14" i="1"/>
  <c r="J14" i="1" s="1"/>
  <c r="E14" i="1"/>
  <c r="D14" i="1"/>
  <c r="D20" i="1" s="1"/>
  <c r="BE13" i="1"/>
  <c r="BD13" i="1"/>
  <c r="BC13" i="1"/>
  <c r="BB13" i="1"/>
  <c r="AZ13" i="1"/>
  <c r="AY13" i="1"/>
  <c r="AX13" i="1"/>
  <c r="AU13" i="1"/>
  <c r="AQ13" i="1"/>
  <c r="AP13" i="1"/>
  <c r="AO13" i="1"/>
  <c r="Z13" i="1"/>
  <c r="V13" i="1"/>
  <c r="P13" i="1"/>
  <c r="O13" i="1"/>
  <c r="BA12" i="1"/>
  <c r="AH12" i="1"/>
  <c r="AG12" i="1"/>
  <c r="AF12" i="1"/>
  <c r="Q12" i="1"/>
  <c r="M12" i="1" s="1"/>
  <c r="I12" i="1"/>
  <c r="H12" i="1"/>
  <c r="AL12" i="1" s="1"/>
  <c r="G12" i="1"/>
  <c r="AK12" i="1" s="1"/>
  <c r="F12" i="1"/>
  <c r="AJ12" i="1" s="1"/>
  <c r="E12" i="1"/>
  <c r="D12" i="1"/>
  <c r="BA11" i="1"/>
  <c r="AH11" i="1"/>
  <c r="AG11" i="1"/>
  <c r="AF11" i="1"/>
  <c r="Q11" i="1"/>
  <c r="M11" i="1" s="1"/>
  <c r="AE11" i="1" s="1"/>
  <c r="I11" i="1"/>
  <c r="H11" i="1"/>
  <c r="AL11" i="1" s="1"/>
  <c r="G11" i="1"/>
  <c r="AK11" i="1" s="1"/>
  <c r="F11" i="1"/>
  <c r="AJ11" i="1" s="1"/>
  <c r="E11" i="1"/>
  <c r="AI11" i="1" s="1"/>
  <c r="D11" i="1"/>
  <c r="BA10" i="1"/>
  <c r="AH10" i="1"/>
  <c r="AG10" i="1"/>
  <c r="AF10" i="1"/>
  <c r="Q10" i="1"/>
  <c r="M10" i="1" s="1"/>
  <c r="I10" i="1"/>
  <c r="H10" i="1"/>
  <c r="AL10" i="1" s="1"/>
  <c r="G10" i="1"/>
  <c r="AK10" i="1" s="1"/>
  <c r="F10" i="1"/>
  <c r="AJ10" i="1" s="1"/>
  <c r="E10" i="1"/>
  <c r="D10" i="1"/>
  <c r="BA9" i="1"/>
  <c r="AH9" i="1"/>
  <c r="AG9" i="1"/>
  <c r="Q9" i="1"/>
  <c r="M9" i="1" s="1"/>
  <c r="N9" i="1"/>
  <c r="N13" i="1" s="1"/>
  <c r="I9" i="1"/>
  <c r="H9" i="1"/>
  <c r="AL9" i="1" s="1"/>
  <c r="G9" i="1"/>
  <c r="K9" i="1" s="1"/>
  <c r="F9" i="1"/>
  <c r="F13" i="1" s="1"/>
  <c r="E9" i="1"/>
  <c r="D9" i="1"/>
  <c r="BA8" i="1"/>
  <c r="AN8" i="1"/>
  <c r="AJ8" i="1"/>
  <c r="AH8" i="1"/>
  <c r="AG8" i="1"/>
  <c r="AF8" i="1"/>
  <c r="AB8" i="1"/>
  <c r="Q8" i="1"/>
  <c r="M8" i="1" s="1"/>
  <c r="R8" i="1" s="1"/>
  <c r="N8" i="1"/>
  <c r="AA8" i="1" s="1"/>
  <c r="K8" i="1"/>
  <c r="X8" i="1" s="1"/>
  <c r="I8" i="1"/>
  <c r="H8" i="1"/>
  <c r="H13" i="1" s="1"/>
  <c r="G8" i="1"/>
  <c r="G13" i="1" s="1"/>
  <c r="F8" i="1"/>
  <c r="J8" i="1" s="1"/>
  <c r="E8" i="1"/>
  <c r="D8" i="1"/>
  <c r="D13" i="1" s="1"/>
  <c r="D24" i="1" l="1"/>
  <c r="S71" i="1"/>
  <c r="U71" i="1" s="1"/>
  <c r="AI98" i="1"/>
  <c r="AI64" i="1"/>
  <c r="R68" i="1"/>
  <c r="AE56" i="1"/>
  <c r="AE62" i="1" s="1"/>
  <c r="R56" i="1"/>
  <c r="AI47" i="1"/>
  <c r="AE74" i="1"/>
  <c r="R18" i="1"/>
  <c r="S93" i="1"/>
  <c r="U93" i="1" s="1"/>
  <c r="S78" i="1"/>
  <c r="U78" i="1" s="1"/>
  <c r="AE45" i="1"/>
  <c r="R45" i="1"/>
  <c r="AI18" i="1"/>
  <c r="AI32" i="1"/>
  <c r="AI44" i="1"/>
  <c r="AI74" i="1"/>
  <c r="AM74" i="1" s="1"/>
  <c r="S74" i="1"/>
  <c r="T74" i="1" s="1"/>
  <c r="S61" i="1"/>
  <c r="T61" i="1" s="1"/>
  <c r="R91" i="1"/>
  <c r="R12" i="1"/>
  <c r="AI29" i="1"/>
  <c r="R47" i="1"/>
  <c r="S67" i="1"/>
  <c r="R74" i="1"/>
  <c r="AI89" i="1"/>
  <c r="R89" i="1"/>
  <c r="AI45" i="1"/>
  <c r="S60" i="1"/>
  <c r="T60" i="1" s="1"/>
  <c r="R60" i="1"/>
  <c r="AE58" i="1"/>
  <c r="S58" i="1"/>
  <c r="T58" i="1" s="1"/>
  <c r="U61" i="1"/>
  <c r="AE14" i="1"/>
  <c r="AE20" i="1" s="1"/>
  <c r="R14" i="1"/>
  <c r="S64" i="1"/>
  <c r="U64" i="1" s="1"/>
  <c r="AE64" i="1"/>
  <c r="AE96" i="1" s="1"/>
  <c r="AD64" i="1"/>
  <c r="R64" i="1"/>
  <c r="AD85" i="1"/>
  <c r="AE85" i="1"/>
  <c r="AE27" i="1"/>
  <c r="AD27" i="1"/>
  <c r="AE35" i="1"/>
  <c r="R35" i="1"/>
  <c r="AM64" i="1"/>
  <c r="AE77" i="1"/>
  <c r="R77" i="1"/>
  <c r="T78" i="1"/>
  <c r="AI90" i="1"/>
  <c r="AI10" i="1"/>
  <c r="R11" i="1"/>
  <c r="R15" i="1"/>
  <c r="E24" i="1"/>
  <c r="Q50" i="1"/>
  <c r="AI27" i="1"/>
  <c r="R32" i="1"/>
  <c r="AI48" i="1"/>
  <c r="AI58" i="1"/>
  <c r="AD83" i="1"/>
  <c r="AI87" i="1"/>
  <c r="S91" i="1"/>
  <c r="U91" i="1" s="1"/>
  <c r="AI28" i="1"/>
  <c r="AE90" i="1"/>
  <c r="AI19" i="1"/>
  <c r="R21" i="1"/>
  <c r="Q24" i="1"/>
  <c r="R31" i="1"/>
  <c r="AI35" i="1"/>
  <c r="S49" i="1"/>
  <c r="AI57" i="1"/>
  <c r="AM57" i="1" s="1"/>
  <c r="R57" i="1"/>
  <c r="AE57" i="1"/>
  <c r="AI69" i="1"/>
  <c r="AI73" i="1"/>
  <c r="R73" i="1"/>
  <c r="AE83" i="1"/>
  <c r="R84" i="1"/>
  <c r="R87" i="1"/>
  <c r="S90" i="1"/>
  <c r="AD91" i="1"/>
  <c r="AI95" i="1"/>
  <c r="AI86" i="1"/>
  <c r="AI31" i="1"/>
  <c r="AI34" i="1"/>
  <c r="AI36" i="1"/>
  <c r="AI37" i="1"/>
  <c r="AD37" i="1"/>
  <c r="AI39" i="1"/>
  <c r="AI40" i="1"/>
  <c r="AD40" i="1"/>
  <c r="AI42" i="1"/>
  <c r="AI43" i="1"/>
  <c r="Q62" i="1"/>
  <c r="AI59" i="1"/>
  <c r="AM59" i="1" s="1"/>
  <c r="AI71" i="1"/>
  <c r="AD73" i="1"/>
  <c r="AI79" i="1"/>
  <c r="AI82" i="1"/>
  <c r="AI83" i="1"/>
  <c r="AM83" i="1" s="1"/>
  <c r="R83" i="1"/>
  <c r="S87" i="1"/>
  <c r="U87" i="1" s="1"/>
  <c r="S92" i="1"/>
  <c r="AI93" i="1"/>
  <c r="AD10" i="1"/>
  <c r="AM10" i="1" s="1"/>
  <c r="S10" i="1"/>
  <c r="R10" i="1"/>
  <c r="AE10" i="1"/>
  <c r="X9" i="1"/>
  <c r="AB9" i="1"/>
  <c r="X16" i="1"/>
  <c r="AB16" i="1"/>
  <c r="X17" i="1"/>
  <c r="AB17" i="1"/>
  <c r="X18" i="1"/>
  <c r="AB18" i="1"/>
  <c r="S8" i="1"/>
  <c r="J11" i="1"/>
  <c r="E13" i="1"/>
  <c r="AI8" i="1"/>
  <c r="AD9" i="1"/>
  <c r="S9" i="1"/>
  <c r="AI9" i="1"/>
  <c r="J10" i="1"/>
  <c r="AA10" i="1" s="1"/>
  <c r="R9" i="1"/>
  <c r="AF9" i="1"/>
  <c r="AJ9" i="1"/>
  <c r="K10" i="1"/>
  <c r="K13" i="1" s="1"/>
  <c r="J12" i="1"/>
  <c r="W12" i="1" s="1"/>
  <c r="AI12" i="1"/>
  <c r="AI16" i="1"/>
  <c r="S17" i="1"/>
  <c r="AE17" i="1"/>
  <c r="AD17" i="1"/>
  <c r="L8" i="1"/>
  <c r="AK8" i="1"/>
  <c r="AK13" i="1" s="1"/>
  <c r="L9" i="1"/>
  <c r="AK9" i="1"/>
  <c r="K12" i="1"/>
  <c r="AI14" i="1"/>
  <c r="Y14" i="1"/>
  <c r="G20" i="1"/>
  <c r="K15" i="1"/>
  <c r="AK16" i="1"/>
  <c r="AK20" i="1" s="1"/>
  <c r="AI17" i="1"/>
  <c r="R17" i="1"/>
  <c r="AJ17" i="1"/>
  <c r="S18" i="1"/>
  <c r="AE18" i="1"/>
  <c r="AD18" i="1"/>
  <c r="AM18" i="1" s="1"/>
  <c r="AK19" i="1"/>
  <c r="G24" i="1"/>
  <c r="K19" i="1"/>
  <c r="AF19" i="1"/>
  <c r="AJ19" i="1"/>
  <c r="AN19" i="1" s="1"/>
  <c r="M20" i="1"/>
  <c r="R20" i="1" s="1"/>
  <c r="Q20" i="1"/>
  <c r="AL24" i="1"/>
  <c r="AI23" i="1"/>
  <c r="X23" i="1"/>
  <c r="X24" i="1" s="1"/>
  <c r="AI30" i="1"/>
  <c r="AI33" i="1"/>
  <c r="AD34" i="1"/>
  <c r="S34" i="1"/>
  <c r="R34" i="1"/>
  <c r="AE34" i="1"/>
  <c r="U37" i="1"/>
  <c r="T37" i="1"/>
  <c r="U40" i="1"/>
  <c r="T40" i="1"/>
  <c r="AD43" i="1"/>
  <c r="S43" i="1"/>
  <c r="R43" i="1"/>
  <c r="AE43" i="1"/>
  <c r="X46" i="1"/>
  <c r="AB46" i="1"/>
  <c r="BB51" i="1"/>
  <c r="AE15" i="1"/>
  <c r="AD15" i="1"/>
  <c r="S15" i="1"/>
  <c r="J17" i="1"/>
  <c r="AA17" i="1" s="1"/>
  <c r="AA19" i="1"/>
  <c r="AD30" i="1"/>
  <c r="S30" i="1"/>
  <c r="R30" i="1"/>
  <c r="AE30" i="1"/>
  <c r="AD33" i="1"/>
  <c r="S33" i="1"/>
  <c r="R33" i="1"/>
  <c r="AE33" i="1"/>
  <c r="M13" i="1"/>
  <c r="AE8" i="1"/>
  <c r="AE13" i="1" s="1"/>
  <c r="AL8" i="1"/>
  <c r="AL13" i="1" s="1"/>
  <c r="AC14" i="1"/>
  <c r="AE9" i="1"/>
  <c r="K20" i="1"/>
  <c r="AB14" i="1"/>
  <c r="AD14" i="1"/>
  <c r="S16" i="1"/>
  <c r="AE16" i="1"/>
  <c r="AD16" i="1"/>
  <c r="R19" i="1"/>
  <c r="AD19" i="1"/>
  <c r="AM19" i="1" s="1"/>
  <c r="S19" i="1"/>
  <c r="K24" i="1"/>
  <c r="AB21" i="1"/>
  <c r="AB24" i="1" s="1"/>
  <c r="AJ24" i="1"/>
  <c r="AD23" i="1"/>
  <c r="AE23" i="1"/>
  <c r="S23" i="1"/>
  <c r="R26" i="1"/>
  <c r="S26" i="1"/>
  <c r="AI26" i="1"/>
  <c r="AE26" i="1"/>
  <c r="AD26" i="1"/>
  <c r="AD29" i="1"/>
  <c r="S29" i="1"/>
  <c r="R29" i="1"/>
  <c r="AE29" i="1"/>
  <c r="AB47" i="1"/>
  <c r="X47" i="1"/>
  <c r="AD12" i="1"/>
  <c r="S12" i="1"/>
  <c r="I13" i="1"/>
  <c r="J9" i="1"/>
  <c r="J13" i="1" s="1"/>
  <c r="K11" i="1"/>
  <c r="S14" i="1"/>
  <c r="AI15" i="1"/>
  <c r="AC15" i="1"/>
  <c r="Q13" i="1"/>
  <c r="AD8" i="1"/>
  <c r="BA13" i="1"/>
  <c r="S11" i="1"/>
  <c r="AD11" i="1"/>
  <c r="AM11" i="1" s="1"/>
  <c r="AE12" i="1"/>
  <c r="X14" i="1"/>
  <c r="R16" i="1"/>
  <c r="AE19" i="1"/>
  <c r="U21" i="1"/>
  <c r="T21" i="1"/>
  <c r="L22" i="1"/>
  <c r="R23" i="1"/>
  <c r="AU51" i="1"/>
  <c r="AM43" i="1"/>
  <c r="AD44" i="1"/>
  <c r="AM44" i="1" s="1"/>
  <c r="S44" i="1"/>
  <c r="R44" i="1"/>
  <c r="AE44" i="1"/>
  <c r="L11" i="1"/>
  <c r="L12" i="1"/>
  <c r="AA14" i="1"/>
  <c r="AL15" i="1"/>
  <c r="AL20" i="1" s="1"/>
  <c r="L16" i="1"/>
  <c r="L17" i="1"/>
  <c r="L18" i="1"/>
  <c r="L19" i="1"/>
  <c r="M22" i="1"/>
  <c r="AI22" i="1" s="1"/>
  <c r="L10" i="1"/>
  <c r="AJ14" i="1"/>
  <c r="H20" i="1"/>
  <c r="H24" i="1" s="1"/>
  <c r="J21" i="1"/>
  <c r="AE21" i="1"/>
  <c r="AI21" i="1"/>
  <c r="AA22" i="1"/>
  <c r="D50" i="1"/>
  <c r="D51" i="1" s="1"/>
  <c r="H50" i="1"/>
  <c r="M25" i="1"/>
  <c r="AG50" i="1"/>
  <c r="AG51" i="1" s="1"/>
  <c r="AL25" i="1"/>
  <c r="L27" i="1"/>
  <c r="S27" i="1"/>
  <c r="L28" i="1"/>
  <c r="R28" i="1"/>
  <c r="K29" i="1"/>
  <c r="J32" i="1"/>
  <c r="AA32" i="1" s="1"/>
  <c r="K33" i="1"/>
  <c r="J36" i="1"/>
  <c r="AA36" i="1" s="1"/>
  <c r="K37" i="1"/>
  <c r="AA37" i="1"/>
  <c r="AJ37" i="1"/>
  <c r="AN37" i="1" s="1"/>
  <c r="K38" i="1"/>
  <c r="AD38" i="1"/>
  <c r="J39" i="1"/>
  <c r="AA39" i="1" s="1"/>
  <c r="K40" i="1"/>
  <c r="AA40" i="1"/>
  <c r="AJ40" i="1"/>
  <c r="AN40" i="1" s="1"/>
  <c r="K41" i="1"/>
  <c r="AD41" i="1"/>
  <c r="J42" i="1"/>
  <c r="AA42" i="1" s="1"/>
  <c r="K43" i="1"/>
  <c r="AD48" i="1"/>
  <c r="S48" i="1"/>
  <c r="AE48" i="1"/>
  <c r="AQ51" i="1"/>
  <c r="AZ51" i="1"/>
  <c r="J23" i="1"/>
  <c r="AA23" i="1" s="1"/>
  <c r="BD51" i="1"/>
  <c r="E50" i="1"/>
  <c r="AA25" i="1"/>
  <c r="S28" i="1"/>
  <c r="J31" i="1"/>
  <c r="AA31" i="1" s="1"/>
  <c r="K32" i="1"/>
  <c r="J35" i="1"/>
  <c r="AA35" i="1" s="1"/>
  <c r="K36" i="1"/>
  <c r="R37" i="1"/>
  <c r="L38" i="1"/>
  <c r="R38" i="1"/>
  <c r="K39" i="1"/>
  <c r="R40" i="1"/>
  <c r="L41" i="1"/>
  <c r="R41" i="1"/>
  <c r="K42" i="1"/>
  <c r="J45" i="1"/>
  <c r="AA45" i="1" s="1"/>
  <c r="AE47" i="1"/>
  <c r="AD47" i="1"/>
  <c r="S47" i="1"/>
  <c r="AL48" i="1"/>
  <c r="L48" i="1"/>
  <c r="N50" i="1"/>
  <c r="N51" i="1" s="1"/>
  <c r="X65" i="1"/>
  <c r="AB65" i="1"/>
  <c r="Y66" i="1"/>
  <c r="AC66" i="1"/>
  <c r="U67" i="1"/>
  <c r="T67" i="1"/>
  <c r="BE51" i="1"/>
  <c r="BE97" i="1" s="1"/>
  <c r="BE99" i="1" s="1"/>
  <c r="F50" i="1"/>
  <c r="F51" i="1" s="1"/>
  <c r="J25" i="1"/>
  <c r="X25" i="1"/>
  <c r="AJ25" i="1"/>
  <c r="BA51" i="1"/>
  <c r="J26" i="1"/>
  <c r="J30" i="1"/>
  <c r="AA30" i="1" s="1"/>
  <c r="K31" i="1"/>
  <c r="AD32" i="1"/>
  <c r="S32" i="1"/>
  <c r="J34" i="1"/>
  <c r="AA34" i="1" s="1"/>
  <c r="K35" i="1"/>
  <c r="AD36" i="1"/>
  <c r="S36" i="1"/>
  <c r="S38" i="1"/>
  <c r="AD39" i="1"/>
  <c r="AM39" i="1" s="1"/>
  <c r="S39" i="1"/>
  <c r="S41" i="1"/>
  <c r="AD42" i="1"/>
  <c r="AM42" i="1" s="1"/>
  <c r="S42" i="1"/>
  <c r="J44" i="1"/>
  <c r="AA44" i="1" s="1"/>
  <c r="K45" i="1"/>
  <c r="AE46" i="1"/>
  <c r="AD46" i="1"/>
  <c r="S46" i="1"/>
  <c r="O51" i="1"/>
  <c r="AX51" i="1"/>
  <c r="AC52" i="1"/>
  <c r="AC53" i="1" s="1"/>
  <c r="L53" i="1"/>
  <c r="Y52" i="1"/>
  <c r="Y53" i="1" s="1"/>
  <c r="AL53" i="1"/>
  <c r="AP53" i="1" s="1"/>
  <c r="AP52" i="1"/>
  <c r="T64" i="1"/>
  <c r="AD21" i="1"/>
  <c r="L23" i="1"/>
  <c r="G50" i="1"/>
  <c r="Y25" i="1"/>
  <c r="AF50" i="1"/>
  <c r="AF51" i="1" s="1"/>
  <c r="AK25" i="1"/>
  <c r="K26" i="1"/>
  <c r="AA26" i="1"/>
  <c r="R27" i="1"/>
  <c r="AD28" i="1"/>
  <c r="AM28" i="1" s="1"/>
  <c r="J29" i="1"/>
  <c r="AA29" i="1" s="1"/>
  <c r="K30" i="1"/>
  <c r="AD31" i="1"/>
  <c r="AM31" i="1" s="1"/>
  <c r="S31" i="1"/>
  <c r="AE32" i="1"/>
  <c r="J33" i="1"/>
  <c r="AA33" i="1" s="1"/>
  <c r="K34" i="1"/>
  <c r="AD35" i="1"/>
  <c r="AM35" i="1" s="1"/>
  <c r="S35" i="1"/>
  <c r="AE36" i="1"/>
  <c r="Y37" i="1"/>
  <c r="AE37" i="1"/>
  <c r="AI38" i="1"/>
  <c r="AE39" i="1"/>
  <c r="Y40" i="1"/>
  <c r="AE40" i="1"/>
  <c r="AI41" i="1"/>
  <c r="AE42" i="1"/>
  <c r="J43" i="1"/>
  <c r="AA43" i="1" s="1"/>
  <c r="K44" i="1"/>
  <c r="AD45" i="1"/>
  <c r="AM45" i="1" s="1"/>
  <c r="S45" i="1"/>
  <c r="AI46" i="1"/>
  <c r="L49" i="1"/>
  <c r="AL62" i="1"/>
  <c r="U60" i="1"/>
  <c r="J27" i="1"/>
  <c r="AA27" i="1" s="1"/>
  <c r="L29" i="1"/>
  <c r="L30" i="1"/>
  <c r="L31" i="1"/>
  <c r="L32" i="1"/>
  <c r="L33" i="1"/>
  <c r="L34" i="1"/>
  <c r="L35" i="1"/>
  <c r="L36" i="1"/>
  <c r="L39" i="1"/>
  <c r="L42" i="1"/>
  <c r="L43" i="1"/>
  <c r="L44" i="1"/>
  <c r="L45" i="1"/>
  <c r="L46" i="1"/>
  <c r="L47" i="1"/>
  <c r="J49" i="1"/>
  <c r="AA49" i="1" s="1"/>
  <c r="AD49" i="1"/>
  <c r="AK49" i="1"/>
  <c r="Z51" i="1"/>
  <c r="AY51" i="1"/>
  <c r="AY97" i="1" s="1"/>
  <c r="AY99" i="1" s="1"/>
  <c r="K52" i="1"/>
  <c r="F53" i="1"/>
  <c r="M54" i="1"/>
  <c r="AP55" i="1"/>
  <c r="E62" i="1"/>
  <c r="AD56" i="1"/>
  <c r="AI56" i="1"/>
  <c r="L57" i="1"/>
  <c r="L62" i="1" s="1"/>
  <c r="S57" i="1"/>
  <c r="U58" i="1"/>
  <c r="AE59" i="1"/>
  <c r="AD60" i="1"/>
  <c r="AJ61" i="1"/>
  <c r="N96" i="1"/>
  <c r="D96" i="1"/>
  <c r="D97" i="1" s="1"/>
  <c r="Y64" i="1"/>
  <c r="L65" i="1"/>
  <c r="AJ65" i="1"/>
  <c r="AN65" i="1" s="1"/>
  <c r="AL66" i="1"/>
  <c r="AK67" i="1"/>
  <c r="L68" i="1"/>
  <c r="R69" i="1"/>
  <c r="AD69" i="1"/>
  <c r="AE69" i="1"/>
  <c r="S69" i="1"/>
  <c r="AC69" i="1"/>
  <c r="W71" i="1"/>
  <c r="AA71" i="1"/>
  <c r="X74" i="1"/>
  <c r="AB74" i="1"/>
  <c r="W81" i="1"/>
  <c r="AA81" i="1"/>
  <c r="W82" i="1"/>
  <c r="AA82" i="1"/>
  <c r="S82" i="1"/>
  <c r="AE82" i="1"/>
  <c r="R82" i="1"/>
  <c r="AD82" i="1"/>
  <c r="AM82" i="1" s="1"/>
  <c r="AM85" i="1"/>
  <c r="J48" i="1"/>
  <c r="AA48" i="1" s="1"/>
  <c r="V51" i="1"/>
  <c r="K56" i="1"/>
  <c r="AK56" i="1"/>
  <c r="AK62" i="1" s="1"/>
  <c r="J58" i="1"/>
  <c r="AA58" i="1" s="1"/>
  <c r="AJ58" i="1"/>
  <c r="AN58" i="1" s="1"/>
  <c r="AA59" i="1"/>
  <c r="AA62" i="1" s="1"/>
  <c r="AF59" i="1"/>
  <c r="AF62" i="1" s="1"/>
  <c r="Y60" i="1"/>
  <c r="AE60" i="1"/>
  <c r="AI60" i="1"/>
  <c r="Z97" i="1"/>
  <c r="Z99" i="1" s="1"/>
  <c r="F96" i="1"/>
  <c r="J63" i="1"/>
  <c r="M96" i="1"/>
  <c r="AD63" i="1"/>
  <c r="S63" i="1"/>
  <c r="AE63" i="1"/>
  <c r="AI63" i="1"/>
  <c r="AK65" i="1"/>
  <c r="L67" i="1"/>
  <c r="AB68" i="1"/>
  <c r="AL69" i="1"/>
  <c r="AI72" i="1"/>
  <c r="AA78" i="1"/>
  <c r="W78" i="1"/>
  <c r="X81" i="1"/>
  <c r="AB81" i="1"/>
  <c r="U83" i="1"/>
  <c r="T83" i="1"/>
  <c r="AA84" i="1"/>
  <c r="W84" i="1"/>
  <c r="J54" i="1"/>
  <c r="J55" i="1" s="1"/>
  <c r="F55" i="1"/>
  <c r="Y56" i="1"/>
  <c r="K58" i="1"/>
  <c r="AB58" i="1" s="1"/>
  <c r="R59" i="1"/>
  <c r="AC61" i="1"/>
  <c r="V97" i="1"/>
  <c r="V99" i="1" s="1"/>
  <c r="K63" i="1"/>
  <c r="AF96" i="1"/>
  <c r="J64" i="1"/>
  <c r="W64" i="1" s="1"/>
  <c r="BA97" i="1"/>
  <c r="AI65" i="1"/>
  <c r="AE65" i="1"/>
  <c r="AD65" i="1"/>
  <c r="S65" i="1"/>
  <c r="AB66" i="1"/>
  <c r="X66" i="1"/>
  <c r="R66" i="1"/>
  <c r="AI66" i="1"/>
  <c r="AE66" i="1"/>
  <c r="S66" i="1"/>
  <c r="AD66" i="1"/>
  <c r="AE67" i="1"/>
  <c r="AD67" i="1"/>
  <c r="R67" i="1"/>
  <c r="R72" i="1"/>
  <c r="AE72" i="1"/>
  <c r="S72" i="1"/>
  <c r="AD72" i="1"/>
  <c r="S75" i="1"/>
  <c r="AI75" i="1"/>
  <c r="AE75" i="1"/>
  <c r="R75" i="1"/>
  <c r="AD75" i="1"/>
  <c r="BC51" i="1"/>
  <c r="BC97" i="1" s="1"/>
  <c r="BC99" i="1" s="1"/>
  <c r="Q53" i="1"/>
  <c r="AH53" i="1" s="1"/>
  <c r="M52" i="1"/>
  <c r="K54" i="1"/>
  <c r="AK54" i="1"/>
  <c r="M62" i="1"/>
  <c r="R62" i="1" s="1"/>
  <c r="S56" i="1"/>
  <c r="AC56" i="1"/>
  <c r="AD58" i="1"/>
  <c r="AM58" i="1" s="1"/>
  <c r="R58" i="1"/>
  <c r="S59" i="1"/>
  <c r="AD61" i="1"/>
  <c r="R61" i="1"/>
  <c r="AE61" i="1"/>
  <c r="AI61" i="1"/>
  <c r="H96" i="1"/>
  <c r="AL63" i="1"/>
  <c r="AL96" i="1" s="1"/>
  <c r="L63" i="1"/>
  <c r="AG96" i="1"/>
  <c r="AK63" i="1"/>
  <c r="X64" i="1"/>
  <c r="R65" i="1"/>
  <c r="AB67" i="1"/>
  <c r="L54" i="1"/>
  <c r="J56" i="1"/>
  <c r="L58" i="1"/>
  <c r="L59" i="1"/>
  <c r="AC59" i="1" s="1"/>
  <c r="K60" i="1"/>
  <c r="AB60" i="1" s="1"/>
  <c r="E96" i="1"/>
  <c r="I96" i="1"/>
  <c r="AH96" i="1"/>
  <c r="Q96" i="1"/>
  <c r="AI67" i="1"/>
  <c r="W67" i="1"/>
  <c r="AD68" i="1"/>
  <c r="S68" i="1"/>
  <c r="W68" i="1"/>
  <c r="AE68" i="1"/>
  <c r="AI68" i="1"/>
  <c r="AM68" i="1" s="1"/>
  <c r="J69" i="1"/>
  <c r="K70" i="1"/>
  <c r="AD70" i="1"/>
  <c r="R71" i="1"/>
  <c r="Y71" i="1"/>
  <c r="AE71" i="1"/>
  <c r="L72" i="1"/>
  <c r="L73" i="1"/>
  <c r="S73" i="1"/>
  <c r="L74" i="1"/>
  <c r="AK74" i="1"/>
  <c r="X76" i="1"/>
  <c r="AD76" i="1"/>
  <c r="AI77" i="1"/>
  <c r="AA77" i="1"/>
  <c r="AC77" i="1"/>
  <c r="AD78" i="1"/>
  <c r="J79" i="1"/>
  <c r="S79" i="1"/>
  <c r="AE79" i="1"/>
  <c r="K80" i="1"/>
  <c r="R80" i="1"/>
  <c r="AD80" i="1"/>
  <c r="S81" i="1"/>
  <c r="AJ81" i="1"/>
  <c r="AJ96" i="1" s="1"/>
  <c r="K82" i="1"/>
  <c r="AJ82" i="1"/>
  <c r="L84" i="1"/>
  <c r="AE84" i="1"/>
  <c r="AI84" i="1"/>
  <c r="AM84" i="1" s="1"/>
  <c r="AA86" i="1"/>
  <c r="W86" i="1"/>
  <c r="L86" i="1"/>
  <c r="W87" i="1"/>
  <c r="J88" i="1"/>
  <c r="X88" i="1"/>
  <c r="S89" i="1"/>
  <c r="AD89" i="1"/>
  <c r="AB90" i="1"/>
  <c r="X90" i="1"/>
  <c r="W93" i="1"/>
  <c r="AA93" i="1"/>
  <c r="AU97" i="1"/>
  <c r="AU99" i="1" s="1"/>
  <c r="J66" i="1"/>
  <c r="AF68" i="1"/>
  <c r="AN68" i="1" s="1"/>
  <c r="L70" i="1"/>
  <c r="R70" i="1"/>
  <c r="K71" i="1"/>
  <c r="T71" i="1"/>
  <c r="AB73" i="1"/>
  <c r="J76" i="1"/>
  <c r="S76" i="1"/>
  <c r="Y76" i="1"/>
  <c r="AE76" i="1"/>
  <c r="AI76" i="1"/>
  <c r="K77" i="1"/>
  <c r="AD77" i="1"/>
  <c r="R78" i="1"/>
  <c r="Y78" i="1"/>
  <c r="AE78" i="1"/>
  <c r="AI78" i="1"/>
  <c r="L79" i="1"/>
  <c r="L80" i="1"/>
  <c r="S80" i="1"/>
  <c r="L81" i="1"/>
  <c r="AC83" i="1"/>
  <c r="AJ84" i="1"/>
  <c r="AE86" i="1"/>
  <c r="R86" i="1"/>
  <c r="X86" i="1"/>
  <c r="X87" i="1"/>
  <c r="AD88" i="1"/>
  <c r="AM88" i="1" s="1"/>
  <c r="S88" i="1"/>
  <c r="AI94" i="1"/>
  <c r="S70" i="1"/>
  <c r="J74" i="1"/>
  <c r="J75" i="1"/>
  <c r="K78" i="1"/>
  <c r="J83" i="1"/>
  <c r="AA83" i="1" s="1"/>
  <c r="J85" i="1"/>
  <c r="W92" i="1"/>
  <c r="AA92" i="1"/>
  <c r="R94" i="1"/>
  <c r="AE94" i="1"/>
  <c r="S94" i="1"/>
  <c r="AD94" i="1"/>
  <c r="AI70" i="1"/>
  <c r="AD71" i="1"/>
  <c r="AM71" i="1" s="1"/>
  <c r="J72" i="1"/>
  <c r="K75" i="1"/>
  <c r="S77" i="1"/>
  <c r="AD79" i="1"/>
  <c r="AI80" i="1"/>
  <c r="AM80" i="1" s="1"/>
  <c r="R81" i="1"/>
  <c r="AE81" i="1"/>
  <c r="AI81" i="1"/>
  <c r="AM81" i="1" s="1"/>
  <c r="Y82" i="1"/>
  <c r="K84" i="1"/>
  <c r="S84" i="1"/>
  <c r="AB85" i="1"/>
  <c r="X85" i="1"/>
  <c r="R85" i="1"/>
  <c r="S85" i="1"/>
  <c r="AM86" i="1"/>
  <c r="S86" i="1"/>
  <c r="AC87" i="1"/>
  <c r="J89" i="1"/>
  <c r="AC90" i="1"/>
  <c r="Y90" i="1"/>
  <c r="AK85" i="1"/>
  <c r="AJ86" i="1"/>
  <c r="L88" i="1"/>
  <c r="AK88" i="1"/>
  <c r="AD90" i="1"/>
  <c r="AI91" i="1"/>
  <c r="AM91" i="1" s="1"/>
  <c r="W91" i="1"/>
  <c r="AC91" i="1"/>
  <c r="R92" i="1"/>
  <c r="AE92" i="1"/>
  <c r="AI92" i="1"/>
  <c r="AM92" i="1" s="1"/>
  <c r="R93" i="1"/>
  <c r="Y93" i="1"/>
  <c r="AE93" i="1"/>
  <c r="L94" i="1"/>
  <c r="L95" i="1"/>
  <c r="S95" i="1"/>
  <c r="P97" i="1"/>
  <c r="P99" i="1" s="1"/>
  <c r="AQ97" i="1"/>
  <c r="AQ99" i="1" s="1"/>
  <c r="AZ97" i="1"/>
  <c r="AZ99" i="1" s="1"/>
  <c r="BD97" i="1"/>
  <c r="BD99" i="1" s="1"/>
  <c r="D99" i="1"/>
  <c r="J90" i="1"/>
  <c r="K91" i="1"/>
  <c r="K92" i="1"/>
  <c r="K93" i="1"/>
  <c r="T93" i="1"/>
  <c r="L92" i="1"/>
  <c r="AX97" i="1"/>
  <c r="AX99" i="1" s="1"/>
  <c r="BB97" i="1"/>
  <c r="BB99" i="1" s="1"/>
  <c r="BA99" i="1"/>
  <c r="AD87" i="1"/>
  <c r="AM87" i="1" s="1"/>
  <c r="K89" i="1"/>
  <c r="AD93" i="1"/>
  <c r="AM93" i="1" s="1"/>
  <c r="J94" i="1"/>
  <c r="R95" i="1"/>
  <c r="AD95" i="1"/>
  <c r="O97" i="1"/>
  <c r="O99" i="1" s="1"/>
  <c r="R98" i="1"/>
  <c r="F99" i="1"/>
  <c r="L98" i="1"/>
  <c r="S98" i="1"/>
  <c r="AD98" i="1"/>
  <c r="AM98" i="1" s="1"/>
  <c r="AE98" i="1"/>
  <c r="AM90" i="1" l="1"/>
  <c r="T87" i="1"/>
  <c r="AM89" i="1"/>
  <c r="U74" i="1"/>
  <c r="AM69" i="1"/>
  <c r="AM95" i="1"/>
  <c r="T91" i="1"/>
  <c r="AM29" i="1"/>
  <c r="AM67" i="1"/>
  <c r="AM34" i="1"/>
  <c r="AM46" i="1"/>
  <c r="AM26" i="1"/>
  <c r="AM60" i="1"/>
  <c r="AM38" i="1"/>
  <c r="AM32" i="1"/>
  <c r="AM47" i="1"/>
  <c r="AM15" i="1"/>
  <c r="AM75" i="1"/>
  <c r="AM66" i="1"/>
  <c r="Q51" i="1"/>
  <c r="Q97" i="1" s="1"/>
  <c r="Q99" i="1" s="1"/>
  <c r="AM40" i="1"/>
  <c r="AM30" i="1"/>
  <c r="AM48" i="1"/>
  <c r="AM79" i="1"/>
  <c r="E51" i="1"/>
  <c r="E97" i="1" s="1"/>
  <c r="AM23" i="1"/>
  <c r="U90" i="1"/>
  <c r="T90" i="1"/>
  <c r="AM27" i="1"/>
  <c r="AM70" i="1"/>
  <c r="AM76" i="1"/>
  <c r="AM65" i="1"/>
  <c r="AM72" i="1"/>
  <c r="AM36" i="1"/>
  <c r="AM33" i="1"/>
  <c r="T92" i="1"/>
  <c r="U92" i="1"/>
  <c r="AM37" i="1"/>
  <c r="AM73" i="1"/>
  <c r="AN96" i="1"/>
  <c r="U98" i="1"/>
  <c r="T98" i="1"/>
  <c r="X89" i="1"/>
  <c r="AB89" i="1"/>
  <c r="AB91" i="1"/>
  <c r="X91" i="1"/>
  <c r="AC95" i="1"/>
  <c r="Y95" i="1"/>
  <c r="W85" i="1"/>
  <c r="AA85" i="1"/>
  <c r="AA74" i="1"/>
  <c r="W74" i="1"/>
  <c r="U80" i="1"/>
  <c r="T80" i="1"/>
  <c r="AB77" i="1"/>
  <c r="X77" i="1"/>
  <c r="U76" i="1"/>
  <c r="T76" i="1"/>
  <c r="X71" i="1"/>
  <c r="AB71" i="1"/>
  <c r="W66" i="1"/>
  <c r="AA66" i="1"/>
  <c r="T89" i="1"/>
  <c r="U89" i="1"/>
  <c r="AC86" i="1"/>
  <c r="Y86" i="1"/>
  <c r="X82" i="1"/>
  <c r="AB82" i="1"/>
  <c r="W79" i="1"/>
  <c r="AA79" i="1"/>
  <c r="AM77" i="1"/>
  <c r="Y72" i="1"/>
  <c r="AC72" i="1"/>
  <c r="Y58" i="1"/>
  <c r="AC58" i="1"/>
  <c r="AG97" i="1"/>
  <c r="AG99" i="1" s="1"/>
  <c r="AM61" i="1"/>
  <c r="U59" i="1"/>
  <c r="T59" i="1"/>
  <c r="T56" i="1"/>
  <c r="S62" i="1"/>
  <c r="U56" i="1"/>
  <c r="M53" i="1"/>
  <c r="S52" i="1"/>
  <c r="AD52" i="1"/>
  <c r="AI52" i="1"/>
  <c r="AE52" i="1"/>
  <c r="AE53" i="1" s="1"/>
  <c r="R52" i="1"/>
  <c r="N52" i="1" s="1"/>
  <c r="U66" i="1"/>
  <c r="T66" i="1"/>
  <c r="J96" i="1"/>
  <c r="AA63" i="1"/>
  <c r="T69" i="1"/>
  <c r="U69" i="1"/>
  <c r="AC68" i="1"/>
  <c r="Y68" i="1"/>
  <c r="Y65" i="1"/>
  <c r="AC65" i="1"/>
  <c r="U57" i="1"/>
  <c r="T57" i="1"/>
  <c r="X52" i="1"/>
  <c r="X53" i="1" s="1"/>
  <c r="K53" i="1"/>
  <c r="AB52" i="1"/>
  <c r="AB53" i="1" s="1"/>
  <c r="Y46" i="1"/>
  <c r="AC46" i="1"/>
  <c r="Y42" i="1"/>
  <c r="AC42" i="1"/>
  <c r="Y34" i="1"/>
  <c r="AC34" i="1"/>
  <c r="Y30" i="1"/>
  <c r="AC30" i="1"/>
  <c r="AB34" i="1"/>
  <c r="X34" i="1"/>
  <c r="Y23" i="1"/>
  <c r="AC23" i="1"/>
  <c r="T38" i="1"/>
  <c r="U38" i="1"/>
  <c r="AJ50" i="1"/>
  <c r="AN25" i="1"/>
  <c r="AN59" i="1"/>
  <c r="AN62" i="1" s="1"/>
  <c r="AB38" i="1"/>
  <c r="X38" i="1"/>
  <c r="AL50" i="1"/>
  <c r="AL51" i="1" s="1"/>
  <c r="AP51" i="1" s="1"/>
  <c r="AP97" i="1" s="1"/>
  <c r="AP99" i="1" s="1"/>
  <c r="J24" i="1"/>
  <c r="AA21" i="1"/>
  <c r="AA24" i="1" s="1"/>
  <c r="W21" i="1"/>
  <c r="W24" i="1" s="1"/>
  <c r="S22" i="1"/>
  <c r="AE22" i="1"/>
  <c r="AE24" i="1" s="1"/>
  <c r="AD22" i="1"/>
  <c r="AD24" i="1" s="1"/>
  <c r="R22" i="1"/>
  <c r="Y16" i="1"/>
  <c r="AC16" i="1"/>
  <c r="AC20" i="1" s="1"/>
  <c r="AC11" i="1"/>
  <c r="Y11" i="1"/>
  <c r="X11" i="1"/>
  <c r="AB11" i="1"/>
  <c r="T12" i="1"/>
  <c r="U12" i="1"/>
  <c r="AD20" i="1"/>
  <c r="X19" i="1"/>
  <c r="AB19" i="1"/>
  <c r="AM17" i="1"/>
  <c r="Y9" i="1"/>
  <c r="AC9" i="1"/>
  <c r="AM16" i="1"/>
  <c r="AN9" i="1"/>
  <c r="AN13" i="1" s="1"/>
  <c r="AJ13" i="1"/>
  <c r="T9" i="1"/>
  <c r="U9" i="1"/>
  <c r="L20" i="1"/>
  <c r="W94" i="1"/>
  <c r="AA94" i="1"/>
  <c r="Y92" i="1"/>
  <c r="AC92" i="1"/>
  <c r="W90" i="1"/>
  <c r="AA90" i="1"/>
  <c r="Y94" i="1"/>
  <c r="AC94" i="1"/>
  <c r="Y88" i="1"/>
  <c r="AC88" i="1"/>
  <c r="U85" i="1"/>
  <c r="T85" i="1"/>
  <c r="T84" i="1"/>
  <c r="U84" i="1"/>
  <c r="T77" i="1"/>
  <c r="U77" i="1"/>
  <c r="T70" i="1"/>
  <c r="U70" i="1"/>
  <c r="AC80" i="1"/>
  <c r="Y80" i="1"/>
  <c r="W76" i="1"/>
  <c r="AA76" i="1"/>
  <c r="AC84" i="1"/>
  <c r="Y84" i="1"/>
  <c r="AB80" i="1"/>
  <c r="X80" i="1"/>
  <c r="Y74" i="1"/>
  <c r="AC74" i="1"/>
  <c r="AB70" i="1"/>
  <c r="X70" i="1"/>
  <c r="J62" i="1"/>
  <c r="W56" i="1"/>
  <c r="W62" i="1" s="1"/>
  <c r="L96" i="1"/>
  <c r="Y63" i="1"/>
  <c r="AC63" i="1"/>
  <c r="U72" i="1"/>
  <c r="T72" i="1"/>
  <c r="AC67" i="1"/>
  <c r="Y67" i="1"/>
  <c r="S96" i="1"/>
  <c r="T63" i="1"/>
  <c r="U63" i="1"/>
  <c r="F97" i="1"/>
  <c r="AB56" i="1"/>
  <c r="AB62" i="1" s="1"/>
  <c r="K62" i="1"/>
  <c r="AC57" i="1"/>
  <c r="Y57" i="1"/>
  <c r="Y62" i="1" s="1"/>
  <c r="Y45" i="1"/>
  <c r="AC45" i="1"/>
  <c r="Y39" i="1"/>
  <c r="AC39" i="1"/>
  <c r="Y33" i="1"/>
  <c r="AC33" i="1"/>
  <c r="Y29" i="1"/>
  <c r="AC29" i="1"/>
  <c r="U45" i="1"/>
  <c r="T45" i="1"/>
  <c r="AB30" i="1"/>
  <c r="X30" i="1"/>
  <c r="AB45" i="1"/>
  <c r="X45" i="1"/>
  <c r="T41" i="1"/>
  <c r="U41" i="1"/>
  <c r="U36" i="1"/>
  <c r="T36" i="1"/>
  <c r="U32" i="1"/>
  <c r="T32" i="1"/>
  <c r="T47" i="1"/>
  <c r="U47" i="1"/>
  <c r="X42" i="1"/>
  <c r="AB42" i="1"/>
  <c r="X39" i="1"/>
  <c r="AB39" i="1"/>
  <c r="X36" i="1"/>
  <c r="AB36" i="1"/>
  <c r="T28" i="1"/>
  <c r="U28" i="1"/>
  <c r="U48" i="1"/>
  <c r="T48" i="1"/>
  <c r="X40" i="1"/>
  <c r="AB40" i="1"/>
  <c r="X33" i="1"/>
  <c r="AB33" i="1"/>
  <c r="AC28" i="1"/>
  <c r="Y28" i="1"/>
  <c r="AC19" i="1"/>
  <c r="Y19" i="1"/>
  <c r="T11" i="1"/>
  <c r="U11" i="1"/>
  <c r="U29" i="1"/>
  <c r="T29" i="1"/>
  <c r="AM22" i="1"/>
  <c r="T18" i="1"/>
  <c r="U18" i="1"/>
  <c r="AI20" i="1"/>
  <c r="AM14" i="1"/>
  <c r="AM12" i="1"/>
  <c r="AA11" i="1"/>
  <c r="W11" i="1"/>
  <c r="W13" i="1" s="1"/>
  <c r="U10" i="1"/>
  <c r="T10" i="1"/>
  <c r="X93" i="1"/>
  <c r="AB93" i="1"/>
  <c r="X84" i="1"/>
  <c r="AB84" i="1"/>
  <c r="X75" i="1"/>
  <c r="AB75" i="1"/>
  <c r="X78" i="1"/>
  <c r="AB78" i="1"/>
  <c r="AM94" i="1"/>
  <c r="AC79" i="1"/>
  <c r="Y79" i="1"/>
  <c r="AC70" i="1"/>
  <c r="Y70" i="1"/>
  <c r="AA88" i="1"/>
  <c r="W88" i="1"/>
  <c r="T81" i="1"/>
  <c r="U81" i="1"/>
  <c r="U73" i="1"/>
  <c r="T73" i="1"/>
  <c r="W69" i="1"/>
  <c r="AA69" i="1"/>
  <c r="U68" i="1"/>
  <c r="T68" i="1"/>
  <c r="L55" i="1"/>
  <c r="Y54" i="1"/>
  <c r="Y55" i="1" s="1"/>
  <c r="AC54" i="1"/>
  <c r="AC55" i="1" s="1"/>
  <c r="AK55" i="1"/>
  <c r="U65" i="1"/>
  <c r="T65" i="1"/>
  <c r="K96" i="1"/>
  <c r="AB63" i="1"/>
  <c r="X63" i="1"/>
  <c r="X96" i="1" s="1"/>
  <c r="AD96" i="1"/>
  <c r="U82" i="1"/>
  <c r="T82" i="1"/>
  <c r="AM56" i="1"/>
  <c r="AI62" i="1"/>
  <c r="R54" i="1"/>
  <c r="N54" i="1" s="1"/>
  <c r="M55" i="1"/>
  <c r="AE54" i="1"/>
  <c r="AE55" i="1" s="1"/>
  <c r="S54" i="1"/>
  <c r="AI54" i="1"/>
  <c r="AD54" i="1"/>
  <c r="Y44" i="1"/>
  <c r="AC44" i="1"/>
  <c r="Y36" i="1"/>
  <c r="AC36" i="1"/>
  <c r="Y32" i="1"/>
  <c r="AC32" i="1"/>
  <c r="AM41" i="1"/>
  <c r="U35" i="1"/>
  <c r="T35" i="1"/>
  <c r="X26" i="1"/>
  <c r="X50" i="1" s="1"/>
  <c r="X51" i="1" s="1"/>
  <c r="AB26" i="1"/>
  <c r="L50" i="1"/>
  <c r="U46" i="1"/>
  <c r="T46" i="1"/>
  <c r="U39" i="1"/>
  <c r="T39" i="1"/>
  <c r="K50" i="1"/>
  <c r="AA50" i="1"/>
  <c r="AB41" i="1"/>
  <c r="X41" i="1"/>
  <c r="U27" i="1"/>
  <c r="T27" i="1"/>
  <c r="M50" i="1"/>
  <c r="AE25" i="1"/>
  <c r="AE50" i="1" s="1"/>
  <c r="R25" i="1"/>
  <c r="AD25" i="1"/>
  <c r="AD50" i="1" s="1"/>
  <c r="S25" i="1"/>
  <c r="AM21" i="1"/>
  <c r="AI24" i="1"/>
  <c r="AN14" i="1"/>
  <c r="AN20" i="1" s="1"/>
  <c r="AJ20" i="1"/>
  <c r="Y18" i="1"/>
  <c r="AC18" i="1"/>
  <c r="AA20" i="1"/>
  <c r="U26" i="1"/>
  <c r="T26" i="1"/>
  <c r="U23" i="1"/>
  <c r="T23" i="1"/>
  <c r="U19" i="1"/>
  <c r="T19" i="1"/>
  <c r="T15" i="1"/>
  <c r="U15" i="1"/>
  <c r="M24" i="1"/>
  <c r="R24" i="1" s="1"/>
  <c r="AB15" i="1"/>
  <c r="AB20" i="1" s="1"/>
  <c r="X15" i="1"/>
  <c r="X20" i="1" s="1"/>
  <c r="X12" i="1"/>
  <c r="AA12" i="1" s="1"/>
  <c r="AB12" i="1"/>
  <c r="L13" i="1"/>
  <c r="AC8" i="1"/>
  <c r="Y8" i="1"/>
  <c r="AA9" i="1"/>
  <c r="AA13" i="1" s="1"/>
  <c r="AM8" i="1"/>
  <c r="AI13" i="1"/>
  <c r="T8" i="1"/>
  <c r="U8" i="1"/>
  <c r="AB92" i="1"/>
  <c r="X92" i="1"/>
  <c r="U95" i="1"/>
  <c r="T95" i="1"/>
  <c r="AA89" i="1"/>
  <c r="W89" i="1"/>
  <c r="U86" i="1"/>
  <c r="T86" i="1"/>
  <c r="W72" i="1"/>
  <c r="AA72" i="1"/>
  <c r="U94" i="1"/>
  <c r="T94" i="1"/>
  <c r="AA75" i="1"/>
  <c r="W75" i="1"/>
  <c r="T88" i="1"/>
  <c r="U88" i="1"/>
  <c r="Y81" i="1"/>
  <c r="AC81" i="1"/>
  <c r="AM78" i="1"/>
  <c r="U79" i="1"/>
  <c r="T79" i="1"/>
  <c r="AC73" i="1"/>
  <c r="Y73" i="1"/>
  <c r="AH97" i="1"/>
  <c r="AH99" i="1" s="1"/>
  <c r="AK96" i="1"/>
  <c r="AC62" i="1"/>
  <c r="AB54" i="1"/>
  <c r="AB55" i="1" s="1"/>
  <c r="K55" i="1"/>
  <c r="X54" i="1"/>
  <c r="X55" i="1" s="1"/>
  <c r="T75" i="1"/>
  <c r="U75" i="1"/>
  <c r="W96" i="1"/>
  <c r="AI96" i="1"/>
  <c r="AM63" i="1"/>
  <c r="R96" i="1"/>
  <c r="AJ62" i="1"/>
  <c r="AD62" i="1"/>
  <c r="Y47" i="1"/>
  <c r="AC47" i="1"/>
  <c r="Y43" i="1"/>
  <c r="AC43" i="1"/>
  <c r="Y35" i="1"/>
  <c r="AC35" i="1"/>
  <c r="Y31" i="1"/>
  <c r="AC31" i="1"/>
  <c r="AC49" i="1"/>
  <c r="Y49" i="1"/>
  <c r="AB44" i="1"/>
  <c r="X44" i="1"/>
  <c r="U31" i="1"/>
  <c r="T31" i="1"/>
  <c r="AK50" i="1"/>
  <c r="AK51" i="1" s="1"/>
  <c r="AO51" i="1" s="1"/>
  <c r="G51" i="1"/>
  <c r="G97" i="1" s="1"/>
  <c r="U42" i="1"/>
  <c r="T42" i="1"/>
  <c r="AB35" i="1"/>
  <c r="X35" i="1"/>
  <c r="AB31" i="1"/>
  <c r="X31" i="1"/>
  <c r="J50" i="1"/>
  <c r="Y48" i="1"/>
  <c r="AC48" i="1"/>
  <c r="AC41" i="1"/>
  <c r="Y41" i="1"/>
  <c r="AC38" i="1"/>
  <c r="Y38" i="1"/>
  <c r="X32" i="1"/>
  <c r="AB32" i="1"/>
  <c r="AI25" i="1"/>
  <c r="X43" i="1"/>
  <c r="AB43" i="1"/>
  <c r="X37" i="1"/>
  <c r="AB37" i="1"/>
  <c r="X29" i="1"/>
  <c r="AB29" i="1"/>
  <c r="Y27" i="1"/>
  <c r="Y50" i="1" s="1"/>
  <c r="AC27" i="1"/>
  <c r="AC50" i="1" s="1"/>
  <c r="H51" i="1"/>
  <c r="H97" i="1" s="1"/>
  <c r="AC10" i="1"/>
  <c r="Y10" i="1"/>
  <c r="Y17" i="1"/>
  <c r="Y20" i="1" s="1"/>
  <c r="AC17" i="1"/>
  <c r="Y12" i="1"/>
  <c r="AC12" i="1"/>
  <c r="T44" i="1"/>
  <c r="U44" i="1"/>
  <c r="Y22" i="1"/>
  <c r="Y24" i="1" s="1"/>
  <c r="L24" i="1"/>
  <c r="AC22" i="1"/>
  <c r="AC24" i="1" s="1"/>
  <c r="AD13" i="1"/>
  <c r="S20" i="1"/>
  <c r="T14" i="1"/>
  <c r="U14" i="1"/>
  <c r="T16" i="1"/>
  <c r="U16" i="1"/>
  <c r="R13" i="1"/>
  <c r="S13" i="1"/>
  <c r="U33" i="1"/>
  <c r="T33" i="1"/>
  <c r="T30" i="1"/>
  <c r="U30" i="1"/>
  <c r="U43" i="1"/>
  <c r="T43" i="1"/>
  <c r="T34" i="1"/>
  <c r="U34" i="1"/>
  <c r="T17" i="1"/>
  <c r="U17" i="1"/>
  <c r="X10" i="1"/>
  <c r="X13" i="1" s="1"/>
  <c r="AB10" i="1"/>
  <c r="AB13" i="1" s="1"/>
  <c r="AM9" i="1"/>
  <c r="J20" i="1"/>
  <c r="AM20" i="1" l="1"/>
  <c r="AM24" i="1"/>
  <c r="U20" i="1"/>
  <c r="U13" i="1"/>
  <c r="T20" i="1"/>
  <c r="AD51" i="1"/>
  <c r="U62" i="1"/>
  <c r="AM13" i="1"/>
  <c r="AM96" i="1"/>
  <c r="T13" i="1"/>
  <c r="Y13" i="1"/>
  <c r="Y51" i="1" s="1"/>
  <c r="S50" i="1"/>
  <c r="T25" i="1"/>
  <c r="T50" i="1" s="1"/>
  <c r="U25" i="1"/>
  <c r="U50" i="1" s="1"/>
  <c r="M51" i="1"/>
  <c r="R50" i="1"/>
  <c r="AB50" i="1"/>
  <c r="AB51" i="1" s="1"/>
  <c r="AM54" i="1"/>
  <c r="AI55" i="1"/>
  <c r="AF54" i="1"/>
  <c r="W54" i="1"/>
  <c r="W55" i="1" s="1"/>
  <c r="N55" i="1"/>
  <c r="AA54" i="1"/>
  <c r="AA55" i="1" s="1"/>
  <c r="AJ54" i="1"/>
  <c r="K97" i="1"/>
  <c r="K99" i="1" s="1"/>
  <c r="W51" i="1"/>
  <c r="AJ51" i="1"/>
  <c r="R53" i="1"/>
  <c r="AD53" i="1"/>
  <c r="AC13" i="1"/>
  <c r="AC51" i="1" s="1"/>
  <c r="AA51" i="1"/>
  <c r="U54" i="1"/>
  <c r="U55" i="1" s="1"/>
  <c r="T54" i="1"/>
  <c r="T55" i="1" s="1"/>
  <c r="AM62" i="1"/>
  <c r="U96" i="1"/>
  <c r="AC96" i="1"/>
  <c r="AN97" i="1"/>
  <c r="AN99" i="1" s="1"/>
  <c r="AM52" i="1"/>
  <c r="AI53" i="1"/>
  <c r="AI50" i="1"/>
  <c r="AM25" i="1"/>
  <c r="X97" i="1"/>
  <c r="T96" i="1"/>
  <c r="Y96" i="1"/>
  <c r="AA96" i="1"/>
  <c r="AE51" i="1"/>
  <c r="AE97" i="1" s="1"/>
  <c r="AE99" i="1" s="1"/>
  <c r="AD55" i="1"/>
  <c r="R55" i="1"/>
  <c r="AB96" i="1"/>
  <c r="AB97" i="1" s="1"/>
  <c r="L97" i="1"/>
  <c r="L99" i="1" s="1"/>
  <c r="U22" i="1"/>
  <c r="U24" i="1" s="1"/>
  <c r="T22" i="1"/>
  <c r="T24" i="1" s="1"/>
  <c r="S24" i="1"/>
  <c r="J97" i="1"/>
  <c r="J99" i="1" s="1"/>
  <c r="N53" i="1"/>
  <c r="W52" i="1"/>
  <c r="W53" i="1" s="1"/>
  <c r="AF52" i="1"/>
  <c r="AO52" i="1" s="1"/>
  <c r="AA52" i="1"/>
  <c r="AA53" i="1" s="1"/>
  <c r="AJ52" i="1"/>
  <c r="T52" i="1"/>
  <c r="T53" i="1" s="1"/>
  <c r="U52" i="1"/>
  <c r="U53" i="1" s="1"/>
  <c r="T62" i="1"/>
  <c r="W98" i="1"/>
  <c r="AD97" i="1" l="1"/>
  <c r="AD99" i="1" s="1"/>
  <c r="AM53" i="1"/>
  <c r="W97" i="1"/>
  <c r="AJ53" i="1"/>
  <c r="AN53" i="1" s="1"/>
  <c r="AN52" i="1"/>
  <c r="AA97" i="1"/>
  <c r="N97" i="1"/>
  <c r="N99" i="1" s="1"/>
  <c r="U51" i="1"/>
  <c r="U97" i="1" s="1"/>
  <c r="U99" i="1" s="1"/>
  <c r="Y97" i="1"/>
  <c r="T51" i="1"/>
  <c r="T97" i="1" s="1"/>
  <c r="T99" i="1" s="1"/>
  <c r="AI51" i="1"/>
  <c r="AM50" i="1"/>
  <c r="AN50" i="1" s="1"/>
  <c r="AN51" i="1"/>
  <c r="AN54" i="1"/>
  <c r="AJ55" i="1"/>
  <c r="AN55" i="1" s="1"/>
  <c r="AF55" i="1"/>
  <c r="AO54" i="1"/>
  <c r="S51" i="1"/>
  <c r="S97" i="1" s="1"/>
  <c r="S99" i="1" s="1"/>
  <c r="W99" i="1"/>
  <c r="X98" i="1"/>
  <c r="AC97" i="1"/>
  <c r="AM55" i="1"/>
  <c r="R51" i="1"/>
  <c r="M97" i="1"/>
  <c r="R97" i="1" l="1"/>
  <c r="M99" i="1"/>
  <c r="R99" i="1" s="1"/>
  <c r="AA98" i="1"/>
  <c r="X99" i="1"/>
  <c r="Y98" i="1"/>
  <c r="AF97" i="1"/>
  <c r="AF99" i="1" s="1"/>
  <c r="AO55" i="1"/>
  <c r="AO97" i="1" s="1"/>
  <c r="AO99" i="1" s="1"/>
  <c r="AM51" i="1"/>
  <c r="AI97" i="1"/>
  <c r="AA99" i="1" l="1"/>
  <c r="AC98" i="1"/>
  <c r="AC99" i="1" s="1"/>
  <c r="AM97" i="1"/>
  <c r="AI99" i="1"/>
  <c r="AM99" i="1" s="1"/>
  <c r="Y99" i="1"/>
  <c r="AB98" i="1"/>
  <c r="AB99" i="1" s="1"/>
</calcChain>
</file>

<file path=xl/sharedStrings.xml><?xml version="1.0" encoding="utf-8"?>
<sst xmlns="http://schemas.openxmlformats.org/spreadsheetml/2006/main" count="247" uniqueCount="201">
  <si>
    <t>№ п/п</t>
  </si>
  <si>
    <t>Наименование медицинских организаций</t>
  </si>
  <si>
    <t>Код МО*</t>
  </si>
  <si>
    <t>Протокол № 16 от 08.09.2020</t>
  </si>
  <si>
    <t>Протокол № 4 от 11.02.2021</t>
  </si>
  <si>
    <t xml:space="preserve">Распределенные объемы медицинской помощи за 1 квартал 2021, всего </t>
  </si>
  <si>
    <t>Фактически оказанные объемы медицинской помощи  (всего, с учетом отклоненных по коду 62)  за период январь-февраль  2021</t>
  </si>
  <si>
    <t>в том числе отклонено по коду 62 за период   январь-февраль 2021г.</t>
  </si>
  <si>
    <t>Уровень исполнения за период, (распределенных на 1 квартал) в %</t>
  </si>
  <si>
    <t>отклонение , всего</t>
  </si>
  <si>
    <t>"+" превышение над основыми показателями</t>
  </si>
  <si>
    <t xml:space="preserve"> "-" - невыполнение основых объемов</t>
  </si>
  <si>
    <t>Среднемесячный объем оказанной медицинской помощи за период  январь-февраль 2021 г.                               (факт / 2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</si>
  <si>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</si>
  <si>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</si>
  <si>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</si>
  <si>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</si>
  <si>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</si>
  <si>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</si>
  <si>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 xml:space="preserve">в том числе </t>
  </si>
  <si>
    <t>Всего</t>
  </si>
  <si>
    <t>"+" превышение над плановыми показателями</t>
  </si>
  <si>
    <t xml:space="preserve"> "-" - невыполнение плановых объемов</t>
  </si>
  <si>
    <t xml:space="preserve">год </t>
  </si>
  <si>
    <t>Эхокардиография</t>
  </si>
  <si>
    <t>Эхокардиография чреспищеводная</t>
  </si>
  <si>
    <t>Эхокардиография с физической нагрузкой</t>
  </si>
  <si>
    <t>3 квартал</t>
  </si>
  <si>
    <t>4 квартал</t>
  </si>
  <si>
    <t>1 кв</t>
  </si>
  <si>
    <t>2 кв</t>
  </si>
  <si>
    <t>3 кв</t>
  </si>
  <si>
    <t xml:space="preserve">4 кв 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</si>
  <si>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</si>
  <si>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</si>
  <si>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</si>
  <si>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</si>
  <si>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</si>
  <si>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</si>
  <si>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 xml:space="preserve">письмо №251 от 05.02.2021 о перераспределении обьемов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</si>
  <si>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</si>
  <si>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</si>
  <si>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</si>
  <si>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</si>
  <si>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</si>
  <si>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</si>
  <si>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</si>
  <si>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</si>
  <si>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</si>
  <si>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</si>
  <si>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</si>
  <si>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</si>
  <si>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</si>
  <si>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</si>
  <si>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</si>
  <si>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</si>
  <si>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</si>
  <si>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</si>
  <si>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</si>
  <si>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</si>
  <si>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</si>
  <si>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</si>
  <si>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</si>
  <si>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</si>
  <si>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</si>
  <si>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</si>
  <si>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</si>
  <si>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</si>
  <si>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</si>
  <si>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</si>
  <si>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</si>
  <si>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</si>
  <si>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</si>
  <si>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</si>
  <si>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</si>
  <si>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</si>
  <si>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</si>
  <si>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</si>
  <si>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</si>
  <si>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</si>
  <si>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</si>
  <si>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</si>
  <si>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</si>
  <si>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</si>
  <si>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</si>
  <si>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</si>
  <si>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</si>
  <si>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</si>
  <si>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</si>
  <si>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</si>
  <si>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</si>
  <si>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</si>
  <si>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</si>
  <si>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</si>
  <si>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</si>
  <si>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</si>
  <si>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</si>
  <si>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</si>
  <si>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</si>
  <si>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</si>
  <si>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</si>
  <si>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</si>
  <si>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</si>
  <si>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</si>
  <si>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</si>
  <si>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</si>
  <si>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</si>
  <si>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</si>
  <si>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</si>
  <si>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</si>
  <si>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</si>
  <si>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</si>
  <si>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</si>
  <si>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</si>
  <si>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</si>
  <si>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</si>
  <si>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</si>
  <si>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</si>
  <si>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</si>
  <si>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</si>
  <si>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</si>
  <si>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</si>
  <si>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</si>
  <si>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</si>
  <si>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</si>
  <si>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</si>
  <si>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</si>
  <si>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</si>
  <si>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</si>
  <si>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</si>
  <si>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</si>
  <si>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</si>
  <si>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</si>
  <si>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</si>
  <si>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</si>
  <si>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</si>
  <si>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</si>
  <si>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письмо № 13 от 02.02.2021 об увеличении объемов ; письмо № 22 от 09.03.2021 перераспределить с 4 кв на 2 кв объемы узи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</si>
  <si>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</si>
  <si>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</si>
  <si>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</si>
  <si>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</si>
  <si>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</si>
  <si>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</si>
  <si>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</si>
  <si>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</si>
  <si>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</si>
  <si>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</si>
  <si>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</si>
  <si>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</si>
  <si>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</si>
  <si>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</si>
  <si>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</si>
  <si>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</si>
  <si>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</si>
  <si>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</si>
  <si>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</si>
  <si>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</si>
  <si>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</si>
  <si>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</si>
  <si>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</si>
  <si>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</si>
  <si>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</si>
  <si>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</si>
  <si>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</si>
  <si>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</si>
  <si>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</si>
  <si>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</si>
  <si>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</si>
  <si>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</si>
  <si>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</si>
  <si>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</si>
  <si>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</si>
  <si>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</si>
  <si>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</si>
  <si>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</si>
  <si>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</si>
  <si>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</si>
  <si>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</si>
  <si>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</si>
  <si>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</si>
  <si>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 xml:space="preserve">письмо № 8 от  10.02.2021 о распределении объемов 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</si>
  <si>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</si>
  <si>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</si>
  <si>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</si>
  <si>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</si>
  <si>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</si>
  <si>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</si>
  <si>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</si>
  <si>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</si>
  <si>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</si>
  <si>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</si>
  <si>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</si>
  <si>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</si>
  <si>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</si>
  <si>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</si>
  <si>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</si>
  <si>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</si>
  <si>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 том числе отклонено по коду 62 за период январь-октябрь 2020г.</t>
  </si>
  <si>
    <t>Приложение №1.1.4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</si>
  <si>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январь-февраль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</si>
</sst>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2">
    <xf numFmtId="0" fontId="0" fillId="0" borderId="0"/>
    <xf numFmtId="0" fontId="10" fillId="0" borderId="0"/>
    <xf numFmtId="0" fontId="14" fillId="0" borderId="0"/>
    <xf numFmtId="0" fontId="17" fillId="0" borderId="0" applyFill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168" fontId="18" fillId="0" borderId="0" applyBorder="0" applyProtection="0"/>
    <xf numFmtId="0" fontId="18" fillId="0" borderId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/>
    <xf numFmtId="0" fontId="22" fillId="0" borderId="0" applyNumberFormat="0" applyBorder="0" applyProtection="0"/>
    <xf numFmtId="169" fontId="22" fillId="0" borderId="0" applyBorder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23" fillId="12" borderId="14" applyNumberFormat="0" applyAlignment="0" applyProtection="0"/>
    <xf numFmtId="0" fontId="24" fillId="25" borderId="15" applyNumberFormat="0" applyAlignment="0" applyProtection="0"/>
    <xf numFmtId="0" fontId="25" fillId="25" borderId="14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26" borderId="20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4" fillId="0" borderId="0"/>
    <xf numFmtId="0" fontId="2" fillId="0" borderId="0"/>
    <xf numFmtId="0" fontId="36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35" fillId="0" borderId="0"/>
    <xf numFmtId="0" fontId="38" fillId="0" borderId="0"/>
    <xf numFmtId="0" fontId="35" fillId="0" borderId="0"/>
    <xf numFmtId="0" fontId="3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10" fillId="28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22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65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7" fillId="9" borderId="0" applyNumberFormat="0" applyBorder="0" applyAlignment="0" applyProtection="0"/>
  </cellStyleXfs>
  <cellXfs count="98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8" xfId="0" applyFont="1" applyFill="1" applyBorder="1" applyAlignment="1">
      <alignment horizontal="right" vertical="center"/>
    </xf>
    <xf numFmtId="0" fontId="7" fillId="0" borderId="8" xfId="1" applyFont="1" applyFill="1" applyBorder="1" applyAlignment="1">
      <alignment horizontal="center"/>
    </xf>
    <xf numFmtId="0" fontId="7" fillId="4" borderId="8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166" fontId="9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left" vertical="center" wrapText="1"/>
    </xf>
    <xf numFmtId="167" fontId="9" fillId="0" borderId="8" xfId="0" applyNumberFormat="1" applyFont="1" applyFill="1" applyBorder="1" applyAlignment="1">
      <alignment horizontal="center" vertical="center" wrapText="1"/>
    </xf>
    <xf numFmtId="0" fontId="11" fillId="5" borderId="8" xfId="0" applyFont="1" applyFill="1" applyBorder="1"/>
    <xf numFmtId="0" fontId="12" fillId="5" borderId="8" xfId="0" applyFont="1" applyFill="1" applyBorder="1" applyAlignment="1">
      <alignment horizontal="left" wrapText="1"/>
    </xf>
    <xf numFmtId="0" fontId="8" fillId="5" borderId="8" xfId="0" applyFont="1" applyFill="1" applyBorder="1" applyAlignment="1">
      <alignment vertical="center" wrapText="1"/>
    </xf>
    <xf numFmtId="164" fontId="13" fillId="6" borderId="8" xfId="0" applyNumberFormat="1" applyFont="1" applyFill="1" applyBorder="1" applyAlignment="1">
      <alignment vertical="center" wrapText="1"/>
    </xf>
    <xf numFmtId="164" fontId="13" fillId="6" borderId="8" xfId="0" applyNumberFormat="1" applyFont="1" applyFill="1" applyBorder="1" applyAlignment="1">
      <alignment horizontal="right" vertical="center" wrapText="1"/>
    </xf>
    <xf numFmtId="165" fontId="13" fillId="6" borderId="8" xfId="0" applyNumberFormat="1" applyFont="1" applyFill="1" applyBorder="1" applyAlignment="1">
      <alignment horizontal="right" vertical="center" wrapText="1"/>
    </xf>
    <xf numFmtId="166" fontId="13" fillId="6" borderId="8" xfId="0" applyNumberFormat="1" applyFont="1" applyFill="1" applyBorder="1" applyAlignment="1">
      <alignment vertical="center" wrapText="1"/>
    </xf>
    <xf numFmtId="0" fontId="11" fillId="6" borderId="8" xfId="0" applyFont="1" applyFill="1" applyBorder="1"/>
    <xf numFmtId="0" fontId="12" fillId="6" borderId="8" xfId="0" applyFont="1" applyFill="1" applyBorder="1" applyAlignment="1">
      <alignment horizontal="left" wrapText="1"/>
    </xf>
    <xf numFmtId="49" fontId="6" fillId="5" borderId="8" xfId="0" applyNumberFormat="1" applyFont="1" applyFill="1" applyBorder="1" applyAlignment="1">
      <alignment horizontal="center" vertical="center"/>
    </xf>
    <xf numFmtId="164" fontId="13" fillId="5" borderId="8" xfId="0" applyNumberFormat="1" applyFont="1" applyFill="1" applyBorder="1" applyAlignment="1">
      <alignment vertical="center" wrapText="1"/>
    </xf>
    <xf numFmtId="164" fontId="13" fillId="5" borderId="8" xfId="0" applyNumberFormat="1" applyFont="1" applyFill="1" applyBorder="1" applyAlignment="1">
      <alignment horizontal="right" vertical="center" wrapText="1"/>
    </xf>
    <xf numFmtId="165" fontId="13" fillId="5" borderId="8" xfId="0" applyNumberFormat="1" applyFont="1" applyFill="1" applyBorder="1" applyAlignment="1">
      <alignment horizontal="right" vertical="center" wrapText="1"/>
    </xf>
    <xf numFmtId="166" fontId="13" fillId="5" borderId="8" xfId="0" applyNumberFormat="1" applyFont="1" applyFill="1" applyBorder="1" applyAlignment="1">
      <alignment vertical="center" wrapText="1"/>
    </xf>
    <xf numFmtId="0" fontId="6" fillId="5" borderId="8" xfId="0" applyFont="1" applyFill="1" applyBorder="1"/>
    <xf numFmtId="0" fontId="9" fillId="0" borderId="8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left" vertical="center" wrapText="1"/>
    </xf>
    <xf numFmtId="0" fontId="8" fillId="5" borderId="8" xfId="1" applyFont="1" applyFill="1" applyBorder="1" applyAlignment="1">
      <alignment vertical="center" wrapText="1"/>
    </xf>
    <xf numFmtId="0" fontId="8" fillId="0" borderId="8" xfId="1" applyFont="1" applyFill="1" applyBorder="1" applyAlignment="1">
      <alignment vertical="center" wrapText="1"/>
    </xf>
    <xf numFmtId="167" fontId="13" fillId="5" borderId="8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/>
    <xf numFmtId="0" fontId="3" fillId="0" borderId="8" xfId="0" applyFont="1" applyFill="1" applyBorder="1"/>
    <xf numFmtId="164" fontId="9" fillId="0" borderId="8" xfId="0" applyNumberFormat="1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left" wrapText="1"/>
    </xf>
    <xf numFmtId="0" fontId="3" fillId="0" borderId="8" xfId="2" applyFont="1" applyFill="1" applyBorder="1"/>
    <xf numFmtId="0" fontId="15" fillId="4" borderId="8" xfId="0" applyFont="1" applyFill="1" applyBorder="1" applyAlignment="1">
      <alignment vertical="center" wrapText="1"/>
    </xf>
    <xf numFmtId="0" fontId="16" fillId="6" borderId="8" xfId="2" applyFont="1" applyFill="1" applyBorder="1"/>
    <xf numFmtId="164" fontId="13" fillId="5" borderId="8" xfId="0" applyNumberFormat="1" applyFont="1" applyFill="1" applyBorder="1"/>
    <xf numFmtId="164" fontId="13" fillId="5" borderId="8" xfId="0" applyNumberFormat="1" applyFont="1" applyFill="1" applyBorder="1" applyAlignment="1">
      <alignment horizontal="right"/>
    </xf>
    <xf numFmtId="164" fontId="13" fillId="5" borderId="8" xfId="0" applyNumberFormat="1" applyFont="1" applyFill="1" applyBorder="1" applyAlignment="1"/>
    <xf numFmtId="166" fontId="13" fillId="5" borderId="8" xfId="0" applyNumberFormat="1" applyFont="1" applyFill="1" applyBorder="1"/>
    <xf numFmtId="0" fontId="9" fillId="0" borderId="0" xfId="0" applyFont="1" applyFill="1"/>
    <xf numFmtId="164" fontId="9" fillId="0" borderId="0" xfId="0" applyNumberFormat="1" applyFont="1" applyFill="1"/>
    <xf numFmtId="164" fontId="3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22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2" xfId="60"/>
    <cellStyle name="Обычный 2 2" xfId="61"/>
    <cellStyle name="Обычный 2 2 2" xfId="62"/>
    <cellStyle name="Обычный 2 3" xfId="63"/>
    <cellStyle name="Обычный 2 4" xfId="64"/>
    <cellStyle name="Обычный 2 5" xfId="65"/>
    <cellStyle name="Обычный 2_Мет.констр.2009-мои расчеты" xfId="66"/>
    <cellStyle name="Обычный 20" xfId="67"/>
    <cellStyle name="Обычный 22" xfId="68"/>
    <cellStyle name="Обычный 23" xfId="69"/>
    <cellStyle name="Обычный 24" xfId="70"/>
    <cellStyle name="Обычный 25" xfId="71"/>
    <cellStyle name="Обычный 26" xfId="72"/>
    <cellStyle name="Обычный 27" xfId="73"/>
    <cellStyle name="Обычный 28" xfId="74"/>
    <cellStyle name="Обычный 3" xfId="75"/>
    <cellStyle name="Обычный 3 2" xfId="76"/>
    <cellStyle name="Обычный 3 2 2" xfId="77"/>
    <cellStyle name="Обычный 4" xfId="78"/>
    <cellStyle name="Обычный 4 2" xfId="79"/>
    <cellStyle name="Обычный 4_Отдел_цен_-_центр_здоровья_-_отдельные_услуги_2011(1)" xfId="80"/>
    <cellStyle name="Обычный 5" xfId="81"/>
    <cellStyle name="Обычный 5 2" xfId="82"/>
    <cellStyle name="Обычный 5 3" xfId="2"/>
    <cellStyle name="Обычный 6" xfId="83"/>
    <cellStyle name="Обычный 6 2" xfId="84"/>
    <cellStyle name="Обычный 6_Акимов Нов.КСГ ТРАВМА с соц.протезом" xfId="85"/>
    <cellStyle name="Обычный 7" xfId="86"/>
    <cellStyle name="Обычный 8" xfId="87"/>
    <cellStyle name="Обычный 9" xfId="88"/>
    <cellStyle name="Обычный 9 2" xfId="89"/>
    <cellStyle name="Обычный 9 2 2" xfId="90"/>
    <cellStyle name="Обычный 9 3" xfId="91"/>
    <cellStyle name="Обычный_форма4(нов.)" xfId="1"/>
    <cellStyle name="Плохой 2" xfId="92"/>
    <cellStyle name="Пояснение 2" xfId="93"/>
    <cellStyle name="Примечание 2" xfId="94"/>
    <cellStyle name="Процентный 2" xfId="95"/>
    <cellStyle name="Процентный 2 2" xfId="96"/>
    <cellStyle name="Процентный 3" xfId="97"/>
    <cellStyle name="Связанная ячейка 2" xfId="98"/>
    <cellStyle name="Стиль 1" xfId="99"/>
    <cellStyle name="Текст предупреждения 2" xfId="100"/>
    <cellStyle name="Тысячи [0]_Лист17" xfId="101"/>
    <cellStyle name="Тысячи_Лист17" xfId="102"/>
    <cellStyle name="Финансовый 10" xfId="103"/>
    <cellStyle name="Финансовый 2" xfId="104"/>
    <cellStyle name="Финансовый 2 2" xfId="105"/>
    <cellStyle name="Финансовый 2 3" xfId="106"/>
    <cellStyle name="Финансовый 21" xfId="107"/>
    <cellStyle name="Финансовый 3" xfId="108"/>
    <cellStyle name="Финансовый 3 2" xfId="109"/>
    <cellStyle name="Финансовый 4" xfId="110"/>
    <cellStyle name="Финансовый 4 2" xfId="111"/>
    <cellStyle name="Финансовый 5" xfId="112"/>
    <cellStyle name="Финансовый 5 2" xfId="113"/>
    <cellStyle name="Финансовый 5 3" xfId="114"/>
    <cellStyle name="Финансовый 6" xfId="115"/>
    <cellStyle name="Финансовый 6 2" xfId="116"/>
    <cellStyle name="Финансовый 6 3" xfId="117"/>
    <cellStyle name="Финансовый 7" xfId="118"/>
    <cellStyle name="Финансовый 8" xfId="119"/>
    <cellStyle name="Финансовый 9" xfId="120"/>
    <cellStyle name="Хороший 2" xfId="12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%20&#1088;&#1072;&#1073;&#1086;&#1095;&#1072;&#1103;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59;&#1047;&#1048;_&#1089;&#1077;&#1088;&#1076;&#1077;&#1095;&#1085;&#1086;-&#1089;&#1086;&#1089;&#1091;&#1076;&#1080;&#1089;&#1090;&#1072;&#1103;%20&#1089;&#1080;&#1089;&#1090;&#1077;&#1084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59;&#1047;&#1048;%20&#1103;&#1085;&#1074;&#1072;&#1088;&#1100;-&#1092;&#1077;&#1074;&#1088;&#1072;&#1083;&#1100;%202021%20&#1086;&#1090;%20&#1071;&#1083;&#1099;&#1084;&#1086;&#1074;&#1086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4_&#1055;&#1088;_5_&#1086;&#1090;%2000.03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58">
          <cell r="BI58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6">
          <cell r="BI66">
            <v>0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4">
          <cell r="BI104">
            <v>0</v>
          </cell>
        </row>
        <row r="105">
          <cell r="BI105">
            <v>0</v>
          </cell>
        </row>
        <row r="108">
          <cell r="BI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V_МО_21"/>
      <sheetName val="V 1_кв_21"/>
      <sheetName val="КТ_анализ"/>
      <sheetName val="МРТ_анализ  с учетом амб услов"/>
      <sheetName val="Свод"/>
      <sheetName val=" тарифы"/>
      <sheetName val="Коронарография"/>
      <sheetName val="кс"/>
    </sheetNames>
    <sheetDataSet>
      <sheetData sheetId="0"/>
      <sheetData sheetId="1"/>
      <sheetData sheetId="2"/>
      <sheetData sheetId="3"/>
      <sheetData sheetId="4"/>
      <sheetData sheetId="5">
        <row r="17">
          <cell r="BA17">
            <v>1281</v>
          </cell>
          <cell r="BH17">
            <v>13315</v>
          </cell>
        </row>
        <row r="18">
          <cell r="BH18">
            <v>5523</v>
          </cell>
        </row>
        <row r="19">
          <cell r="BH19">
            <v>1450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8673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21124</v>
          </cell>
        </row>
        <row r="28">
          <cell r="BH28">
            <v>4473</v>
          </cell>
        </row>
        <row r="29">
          <cell r="BH29">
            <v>34270</v>
          </cell>
        </row>
        <row r="30">
          <cell r="BH30">
            <v>0</v>
          </cell>
        </row>
        <row r="31">
          <cell r="BH31">
            <v>5191</v>
          </cell>
        </row>
        <row r="32">
          <cell r="BH32">
            <v>511</v>
          </cell>
        </row>
        <row r="34">
          <cell r="BH34">
            <v>993</v>
          </cell>
        </row>
        <row r="35">
          <cell r="BH35">
            <v>897</v>
          </cell>
        </row>
        <row r="36">
          <cell r="BH36">
            <v>0</v>
          </cell>
        </row>
        <row r="37">
          <cell r="BH37">
            <v>515</v>
          </cell>
        </row>
        <row r="38">
          <cell r="BH38">
            <v>0</v>
          </cell>
        </row>
        <row r="39">
          <cell r="BH39">
            <v>345</v>
          </cell>
        </row>
        <row r="40">
          <cell r="BH40">
            <v>1933</v>
          </cell>
        </row>
        <row r="41">
          <cell r="BH41">
            <v>514</v>
          </cell>
        </row>
        <row r="42">
          <cell r="BH42">
            <v>2964</v>
          </cell>
        </row>
        <row r="43">
          <cell r="BH43">
            <v>610</v>
          </cell>
        </row>
        <row r="44">
          <cell r="BH44">
            <v>0</v>
          </cell>
        </row>
        <row r="45">
          <cell r="BH45">
            <v>5628</v>
          </cell>
        </row>
        <row r="46">
          <cell r="BH46">
            <v>1850</v>
          </cell>
        </row>
        <row r="47">
          <cell r="BH47">
            <v>20517</v>
          </cell>
        </row>
        <row r="48">
          <cell r="BH48">
            <v>0</v>
          </cell>
        </row>
        <row r="49">
          <cell r="BH49">
            <v>707</v>
          </cell>
        </row>
        <row r="50">
          <cell r="BH50">
            <v>6862</v>
          </cell>
        </row>
        <row r="51">
          <cell r="BH51">
            <v>746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8500</v>
          </cell>
        </row>
        <row r="66">
          <cell r="BH66">
            <v>0</v>
          </cell>
        </row>
        <row r="67">
          <cell r="BH67">
            <v>300</v>
          </cell>
        </row>
        <row r="68">
          <cell r="BH68">
            <v>15555</v>
          </cell>
        </row>
        <row r="69">
          <cell r="BH69">
            <v>6590</v>
          </cell>
        </row>
        <row r="70">
          <cell r="BH70">
            <v>0</v>
          </cell>
        </row>
        <row r="72">
          <cell r="BH72">
            <v>700</v>
          </cell>
        </row>
        <row r="73">
          <cell r="BH73">
            <v>300</v>
          </cell>
        </row>
        <row r="74">
          <cell r="BH74">
            <v>260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100</v>
          </cell>
        </row>
        <row r="78">
          <cell r="BH78">
            <v>0</v>
          </cell>
        </row>
        <row r="79">
          <cell r="BH79">
            <v>100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600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1610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7">
          <cell r="BH107">
            <v>8518</v>
          </cell>
        </row>
        <row r="108">
          <cell r="BH108">
            <v>148474</v>
          </cell>
          <cell r="BI108">
            <v>62949</v>
          </cell>
          <cell r="BJ108">
            <v>5451</v>
          </cell>
          <cell r="BK108">
            <v>57498</v>
          </cell>
        </row>
      </sheetData>
      <sheetData sheetId="6">
        <row r="17">
          <cell r="BA17">
            <v>320</v>
          </cell>
          <cell r="BH17">
            <v>3329</v>
          </cell>
        </row>
        <row r="18">
          <cell r="BH18">
            <v>1381</v>
          </cell>
        </row>
        <row r="19">
          <cell r="BH19">
            <v>363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2168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5281</v>
          </cell>
        </row>
        <row r="28">
          <cell r="BH28">
            <v>1118</v>
          </cell>
        </row>
        <row r="29">
          <cell r="BH29">
            <v>8567</v>
          </cell>
        </row>
        <row r="30">
          <cell r="BH30">
            <v>0</v>
          </cell>
        </row>
        <row r="31">
          <cell r="BH31">
            <v>1298</v>
          </cell>
        </row>
        <row r="32">
          <cell r="BH32">
            <v>128</v>
          </cell>
        </row>
        <row r="33">
          <cell r="BH33">
            <v>1426</v>
          </cell>
        </row>
        <row r="34">
          <cell r="BH34">
            <v>248</v>
          </cell>
        </row>
        <row r="35">
          <cell r="BH35">
            <v>224</v>
          </cell>
        </row>
        <row r="36">
          <cell r="BH36">
            <v>0</v>
          </cell>
        </row>
        <row r="37">
          <cell r="BH37">
            <v>129</v>
          </cell>
        </row>
        <row r="38">
          <cell r="BH38">
            <v>0</v>
          </cell>
        </row>
        <row r="39">
          <cell r="BH39">
            <v>86</v>
          </cell>
        </row>
        <row r="40">
          <cell r="BH40">
            <v>483</v>
          </cell>
        </row>
        <row r="41">
          <cell r="BH41">
            <v>129</v>
          </cell>
        </row>
        <row r="42">
          <cell r="BH42">
            <v>741</v>
          </cell>
        </row>
        <row r="43">
          <cell r="BH43">
            <v>153</v>
          </cell>
        </row>
        <row r="44">
          <cell r="BH44">
            <v>0</v>
          </cell>
        </row>
        <row r="45">
          <cell r="BH45">
            <v>1407</v>
          </cell>
        </row>
        <row r="46">
          <cell r="BH46">
            <v>463</v>
          </cell>
        </row>
        <row r="47">
          <cell r="BH47">
            <v>5129</v>
          </cell>
        </row>
        <row r="48">
          <cell r="BH48">
            <v>0</v>
          </cell>
        </row>
        <row r="49">
          <cell r="BH49">
            <v>177</v>
          </cell>
        </row>
        <row r="50">
          <cell r="BH50">
            <v>1716</v>
          </cell>
        </row>
        <row r="51">
          <cell r="BH51">
            <v>187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59">
          <cell r="BH59">
            <v>11272</v>
          </cell>
        </row>
        <row r="60">
          <cell r="BH60">
            <v>26338</v>
          </cell>
        </row>
        <row r="61">
          <cell r="BH61">
            <v>0</v>
          </cell>
        </row>
        <row r="62">
          <cell r="BH62">
            <v>0</v>
          </cell>
        </row>
        <row r="63">
          <cell r="BH63">
            <v>0</v>
          </cell>
        </row>
        <row r="64">
          <cell r="BH64">
            <v>0</v>
          </cell>
        </row>
        <row r="65">
          <cell r="BH65">
            <v>2125</v>
          </cell>
        </row>
        <row r="66">
          <cell r="BH66">
            <v>0</v>
          </cell>
        </row>
        <row r="67">
          <cell r="BH67">
            <v>75</v>
          </cell>
        </row>
        <row r="68">
          <cell r="BH68">
            <v>3889</v>
          </cell>
        </row>
        <row r="69">
          <cell r="BH69">
            <v>1648</v>
          </cell>
        </row>
        <row r="70">
          <cell r="BH70">
            <v>0</v>
          </cell>
        </row>
        <row r="71">
          <cell r="BH71">
            <v>7737</v>
          </cell>
        </row>
        <row r="72">
          <cell r="BH72">
            <v>175</v>
          </cell>
        </row>
        <row r="73">
          <cell r="BH73">
            <v>75</v>
          </cell>
        </row>
        <row r="74">
          <cell r="BH74">
            <v>66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25</v>
          </cell>
        </row>
        <row r="78">
          <cell r="BH78">
            <v>0</v>
          </cell>
        </row>
        <row r="79">
          <cell r="BH79">
            <v>25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150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403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6">
          <cell r="BH106">
            <v>34994</v>
          </cell>
        </row>
        <row r="107">
          <cell r="BH107">
            <v>2130</v>
          </cell>
        </row>
        <row r="108">
          <cell r="BH108">
            <v>37124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V и расx"/>
    </sheetNames>
    <sheetDataSet>
      <sheetData sheetId="0">
        <row r="7">
          <cell r="AO7">
            <v>7456</v>
          </cell>
          <cell r="AP7">
            <v>0</v>
          </cell>
          <cell r="AQ7">
            <v>0</v>
          </cell>
        </row>
        <row r="8">
          <cell r="AO8">
            <v>5523</v>
          </cell>
          <cell r="AP8">
            <v>0</v>
          </cell>
          <cell r="AQ8">
            <v>0</v>
          </cell>
        </row>
        <row r="9">
          <cell r="AO9">
            <v>276</v>
          </cell>
          <cell r="AP9">
            <v>0</v>
          </cell>
          <cell r="AQ9">
            <v>0</v>
          </cell>
        </row>
        <row r="10">
          <cell r="AO10">
            <v>0</v>
          </cell>
          <cell r="AP10">
            <v>0</v>
          </cell>
          <cell r="AQ10">
            <v>0</v>
          </cell>
        </row>
        <row r="11">
          <cell r="AO11">
            <v>0</v>
          </cell>
          <cell r="AP11">
            <v>0</v>
          </cell>
          <cell r="AQ11">
            <v>0</v>
          </cell>
        </row>
        <row r="13">
          <cell r="AO13">
            <v>4228</v>
          </cell>
          <cell r="AP13">
            <v>0</v>
          </cell>
          <cell r="AQ13">
            <v>0</v>
          </cell>
        </row>
        <row r="14">
          <cell r="AO14">
            <v>0</v>
          </cell>
          <cell r="AP14">
            <v>0</v>
          </cell>
          <cell r="AQ14">
            <v>0</v>
          </cell>
        </row>
        <row r="15">
          <cell r="AO15">
            <v>0</v>
          </cell>
          <cell r="AP15">
            <v>0</v>
          </cell>
          <cell r="AQ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</row>
        <row r="17">
          <cell r="AO17">
            <v>0</v>
          </cell>
          <cell r="AP17">
            <v>0</v>
          </cell>
          <cell r="AQ17">
            <v>0</v>
          </cell>
        </row>
        <row r="18">
          <cell r="AO18">
            <v>4417</v>
          </cell>
          <cell r="AP18">
            <v>0</v>
          </cell>
          <cell r="AQ18">
            <v>0</v>
          </cell>
        </row>
        <row r="20">
          <cell r="AO20">
            <v>0</v>
          </cell>
          <cell r="AP20">
            <v>0</v>
          </cell>
          <cell r="AQ20">
            <v>0</v>
          </cell>
        </row>
        <row r="21">
          <cell r="AO21">
            <v>1052</v>
          </cell>
          <cell r="AP21">
            <v>0</v>
          </cell>
          <cell r="AQ21">
            <v>0</v>
          </cell>
        </row>
        <row r="22">
          <cell r="AO22">
            <v>304</v>
          </cell>
          <cell r="AP22">
            <v>0</v>
          </cell>
          <cell r="AQ22">
            <v>0</v>
          </cell>
        </row>
        <row r="24">
          <cell r="AO24">
            <v>993</v>
          </cell>
          <cell r="AP24">
            <v>0</v>
          </cell>
          <cell r="AQ24">
            <v>0</v>
          </cell>
        </row>
        <row r="25">
          <cell r="AO25">
            <v>897</v>
          </cell>
          <cell r="AP25">
            <v>0</v>
          </cell>
          <cell r="AQ25">
            <v>0</v>
          </cell>
        </row>
        <row r="26">
          <cell r="AO26">
            <v>0</v>
          </cell>
          <cell r="AP26">
            <v>0</v>
          </cell>
          <cell r="AQ26">
            <v>0</v>
          </cell>
        </row>
        <row r="27">
          <cell r="AO27">
            <v>152</v>
          </cell>
          <cell r="AP27">
            <v>0</v>
          </cell>
          <cell r="AQ27">
            <v>0</v>
          </cell>
        </row>
        <row r="28">
          <cell r="AO28">
            <v>0</v>
          </cell>
          <cell r="AP28">
            <v>0</v>
          </cell>
          <cell r="AQ28">
            <v>0</v>
          </cell>
        </row>
        <row r="29">
          <cell r="AO29">
            <v>345</v>
          </cell>
          <cell r="AP29">
            <v>0</v>
          </cell>
          <cell r="AQ29">
            <v>0</v>
          </cell>
        </row>
        <row r="30">
          <cell r="AO30">
            <v>1309</v>
          </cell>
          <cell r="AP30">
            <v>0</v>
          </cell>
          <cell r="AQ30">
            <v>0</v>
          </cell>
        </row>
        <row r="31">
          <cell r="AO31">
            <v>0</v>
          </cell>
          <cell r="AP31">
            <v>0</v>
          </cell>
          <cell r="AQ31">
            <v>0</v>
          </cell>
        </row>
        <row r="32">
          <cell r="AO32">
            <v>0</v>
          </cell>
          <cell r="AP32">
            <v>0</v>
          </cell>
          <cell r="AQ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</row>
        <row r="34">
          <cell r="AO34">
            <v>0</v>
          </cell>
          <cell r="AP34">
            <v>0</v>
          </cell>
          <cell r="AQ34">
            <v>0</v>
          </cell>
        </row>
        <row r="35">
          <cell r="AO35">
            <v>1202</v>
          </cell>
          <cell r="AP35">
            <v>0</v>
          </cell>
          <cell r="AQ35">
            <v>0</v>
          </cell>
        </row>
        <row r="36">
          <cell r="AO36">
            <v>1080</v>
          </cell>
          <cell r="AP36">
            <v>0</v>
          </cell>
          <cell r="AQ36">
            <v>0</v>
          </cell>
        </row>
        <row r="37">
          <cell r="AO37">
            <v>8147</v>
          </cell>
          <cell r="AP37">
            <v>0</v>
          </cell>
          <cell r="AQ37">
            <v>0</v>
          </cell>
        </row>
        <row r="38">
          <cell r="AO38">
            <v>0</v>
          </cell>
          <cell r="AP38">
            <v>0</v>
          </cell>
          <cell r="AQ38">
            <v>0</v>
          </cell>
        </row>
        <row r="39">
          <cell r="AO39">
            <v>359</v>
          </cell>
          <cell r="AP39">
            <v>0</v>
          </cell>
          <cell r="AQ39">
            <v>0</v>
          </cell>
        </row>
        <row r="40">
          <cell r="AO40">
            <v>4833</v>
          </cell>
          <cell r="AP40">
            <v>0</v>
          </cell>
          <cell r="AQ40">
            <v>0</v>
          </cell>
        </row>
        <row r="41">
          <cell r="AO41">
            <v>0</v>
          </cell>
          <cell r="AP41">
            <v>0</v>
          </cell>
          <cell r="AQ41">
            <v>0</v>
          </cell>
        </row>
        <row r="42">
          <cell r="AO42">
            <v>0</v>
          </cell>
          <cell r="AP42">
            <v>0</v>
          </cell>
          <cell r="AQ42">
            <v>0</v>
          </cell>
        </row>
        <row r="43">
          <cell r="AO43">
            <v>0</v>
          </cell>
          <cell r="AP43">
            <v>0</v>
          </cell>
          <cell r="AQ43">
            <v>0</v>
          </cell>
        </row>
        <row r="44">
          <cell r="AO44">
            <v>0</v>
          </cell>
          <cell r="AP44">
            <v>0</v>
          </cell>
          <cell r="AQ44">
            <v>0</v>
          </cell>
        </row>
        <row r="45">
          <cell r="AO45">
            <v>0</v>
          </cell>
          <cell r="AP45">
            <v>0</v>
          </cell>
          <cell r="AQ45">
            <v>0</v>
          </cell>
        </row>
        <row r="46">
          <cell r="AO46">
            <v>0</v>
          </cell>
          <cell r="AP46">
            <v>0</v>
          </cell>
          <cell r="AQ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</row>
        <row r="48">
          <cell r="AO48">
            <v>0</v>
          </cell>
          <cell r="AP48">
            <v>0</v>
          </cell>
          <cell r="AQ48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</row>
        <row r="53">
          <cell r="AO53">
            <v>0</v>
          </cell>
          <cell r="AP53">
            <v>0</v>
          </cell>
          <cell r="AQ53">
            <v>0</v>
          </cell>
        </row>
        <row r="55">
          <cell r="AO55">
            <v>0</v>
          </cell>
          <cell r="AP55">
            <v>2800</v>
          </cell>
          <cell r="AQ55">
            <v>0</v>
          </cell>
        </row>
        <row r="56">
          <cell r="AO56">
            <v>0</v>
          </cell>
          <cell r="AP56">
            <v>0</v>
          </cell>
          <cell r="AQ56">
            <v>0</v>
          </cell>
        </row>
        <row r="57">
          <cell r="AO57">
            <v>300</v>
          </cell>
          <cell r="AP57">
            <v>0</v>
          </cell>
          <cell r="AQ57">
            <v>0</v>
          </cell>
        </row>
        <row r="58">
          <cell r="AO58">
            <v>7500</v>
          </cell>
          <cell r="AP58">
            <v>250</v>
          </cell>
          <cell r="AQ58">
            <v>15</v>
          </cell>
        </row>
        <row r="59">
          <cell r="AO59">
            <v>5549</v>
          </cell>
          <cell r="AP59">
            <v>0</v>
          </cell>
          <cell r="AQ59">
            <v>0</v>
          </cell>
        </row>
        <row r="60">
          <cell r="AO60">
            <v>0</v>
          </cell>
          <cell r="AP60">
            <v>0</v>
          </cell>
          <cell r="AQ60">
            <v>0</v>
          </cell>
        </row>
        <row r="62">
          <cell r="AO62">
            <v>200</v>
          </cell>
          <cell r="AP62">
            <v>0</v>
          </cell>
          <cell r="AQ62">
            <v>0</v>
          </cell>
        </row>
        <row r="63">
          <cell r="AO63">
            <v>200</v>
          </cell>
          <cell r="AP63">
            <v>0</v>
          </cell>
          <cell r="AQ63">
            <v>0</v>
          </cell>
        </row>
        <row r="64">
          <cell r="AO64">
            <v>30</v>
          </cell>
          <cell r="AP64">
            <v>0</v>
          </cell>
          <cell r="AQ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</row>
        <row r="66">
          <cell r="AO66">
            <v>0</v>
          </cell>
          <cell r="AP66">
            <v>0</v>
          </cell>
          <cell r="AQ66">
            <v>0</v>
          </cell>
        </row>
        <row r="67">
          <cell r="AO67">
            <v>100</v>
          </cell>
          <cell r="AP67">
            <v>0</v>
          </cell>
          <cell r="AQ67">
            <v>0</v>
          </cell>
        </row>
        <row r="68">
          <cell r="AO68">
            <v>0</v>
          </cell>
          <cell r="AP68">
            <v>0</v>
          </cell>
          <cell r="AQ68">
            <v>0</v>
          </cell>
        </row>
        <row r="69">
          <cell r="AO69">
            <v>100</v>
          </cell>
          <cell r="AP69">
            <v>0</v>
          </cell>
          <cell r="AQ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</row>
        <row r="71">
          <cell r="AO71">
            <v>0</v>
          </cell>
          <cell r="AP71">
            <v>0</v>
          </cell>
          <cell r="AQ71">
            <v>0</v>
          </cell>
        </row>
        <row r="72">
          <cell r="AO72">
            <v>0</v>
          </cell>
          <cell r="AP72">
            <v>0</v>
          </cell>
          <cell r="AQ72">
            <v>0</v>
          </cell>
        </row>
        <row r="73">
          <cell r="AO73">
            <v>0</v>
          </cell>
          <cell r="AP73">
            <v>0</v>
          </cell>
          <cell r="AQ73">
            <v>0</v>
          </cell>
        </row>
        <row r="74">
          <cell r="AO74">
            <v>0</v>
          </cell>
          <cell r="AP74">
            <v>0</v>
          </cell>
          <cell r="AQ74">
            <v>0</v>
          </cell>
        </row>
        <row r="75">
          <cell r="AO75">
            <v>0</v>
          </cell>
          <cell r="AP75">
            <v>0</v>
          </cell>
          <cell r="AQ75">
            <v>0</v>
          </cell>
        </row>
        <row r="76">
          <cell r="AO76">
            <v>600</v>
          </cell>
          <cell r="AP76">
            <v>0</v>
          </cell>
          <cell r="AQ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</row>
        <row r="82">
          <cell r="AO82">
            <v>1300</v>
          </cell>
          <cell r="AP82">
            <v>0</v>
          </cell>
          <cell r="AQ82">
            <v>0</v>
          </cell>
        </row>
        <row r="83">
          <cell r="AO83">
            <v>0</v>
          </cell>
          <cell r="AP83">
            <v>0</v>
          </cell>
          <cell r="AQ83">
            <v>0</v>
          </cell>
        </row>
        <row r="84">
          <cell r="AO84">
            <v>0</v>
          </cell>
          <cell r="AP84">
            <v>0</v>
          </cell>
          <cell r="AQ84">
            <v>0</v>
          </cell>
        </row>
        <row r="85">
          <cell r="AO85">
            <v>0</v>
          </cell>
          <cell r="AP85">
            <v>0</v>
          </cell>
          <cell r="AQ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</row>
        <row r="87">
          <cell r="AO87">
            <v>0</v>
          </cell>
          <cell r="AP87">
            <v>0</v>
          </cell>
          <cell r="AQ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</row>
        <row r="89">
          <cell r="AO89">
            <v>0</v>
          </cell>
          <cell r="AP89">
            <v>0</v>
          </cell>
          <cell r="AQ89">
            <v>0</v>
          </cell>
        </row>
        <row r="90">
          <cell r="AO90">
            <v>0</v>
          </cell>
          <cell r="AP90">
            <v>0</v>
          </cell>
          <cell r="AQ90">
            <v>0</v>
          </cell>
        </row>
        <row r="91">
          <cell r="AO91">
            <v>0</v>
          </cell>
          <cell r="AP91">
            <v>0</v>
          </cell>
          <cell r="AQ91">
            <v>0</v>
          </cell>
        </row>
        <row r="92">
          <cell r="AO92">
            <v>0</v>
          </cell>
          <cell r="AP92">
            <v>0</v>
          </cell>
          <cell r="AQ92">
            <v>0</v>
          </cell>
        </row>
        <row r="93">
          <cell r="AO93">
            <v>0</v>
          </cell>
          <cell r="AP93">
            <v>0</v>
          </cell>
          <cell r="AQ93">
            <v>0</v>
          </cell>
        </row>
        <row r="94">
          <cell r="AO94">
            <v>0</v>
          </cell>
          <cell r="AP94">
            <v>0</v>
          </cell>
          <cell r="AQ94">
            <v>0</v>
          </cell>
        </row>
        <row r="97">
          <cell r="AO97">
            <v>8518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10147</v>
          </cell>
          <cell r="BH17">
            <v>1493</v>
          </cell>
        </row>
        <row r="18">
          <cell r="BH18">
            <v>241</v>
          </cell>
        </row>
        <row r="19">
          <cell r="BH19">
            <v>19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751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1946</v>
          </cell>
        </row>
        <row r="28">
          <cell r="BH28">
            <v>345</v>
          </cell>
        </row>
        <row r="30">
          <cell r="BH30">
            <v>0</v>
          </cell>
        </row>
        <row r="31">
          <cell r="BH31">
            <v>269</v>
          </cell>
        </row>
        <row r="32">
          <cell r="BH32">
            <v>0</v>
          </cell>
        </row>
        <row r="34">
          <cell r="BH34">
            <v>98</v>
          </cell>
        </row>
        <row r="35">
          <cell r="BH35">
            <v>101</v>
          </cell>
        </row>
        <row r="36">
          <cell r="BH36">
            <v>0</v>
          </cell>
        </row>
        <row r="37">
          <cell r="BH37">
            <v>33</v>
          </cell>
        </row>
        <row r="38">
          <cell r="BH38">
            <v>0</v>
          </cell>
        </row>
        <row r="39">
          <cell r="BH39">
            <v>0</v>
          </cell>
        </row>
        <row r="40">
          <cell r="BH40">
            <v>4</v>
          </cell>
        </row>
        <row r="41">
          <cell r="BH41">
            <v>0</v>
          </cell>
        </row>
        <row r="42">
          <cell r="BH42">
            <v>2</v>
          </cell>
        </row>
        <row r="43">
          <cell r="BH43">
            <v>2</v>
          </cell>
        </row>
        <row r="44">
          <cell r="BH44">
            <v>0</v>
          </cell>
        </row>
        <row r="45">
          <cell r="BH45">
            <v>0</v>
          </cell>
        </row>
        <row r="46">
          <cell r="BH46">
            <v>26</v>
          </cell>
        </row>
        <row r="47">
          <cell r="BH47">
            <v>108</v>
          </cell>
        </row>
        <row r="48">
          <cell r="BH48">
            <v>0</v>
          </cell>
        </row>
        <row r="49">
          <cell r="BH49">
            <v>8</v>
          </cell>
        </row>
        <row r="50">
          <cell r="BH50">
            <v>70</v>
          </cell>
        </row>
        <row r="51">
          <cell r="BH51">
            <v>22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  <cell r="BI61">
            <v>0</v>
          </cell>
        </row>
        <row r="63">
          <cell r="BH63">
            <v>0</v>
          </cell>
          <cell r="BI63">
            <v>0</v>
          </cell>
        </row>
        <row r="65">
          <cell r="BH65">
            <v>107</v>
          </cell>
        </row>
        <row r="66">
          <cell r="BH66">
            <v>0</v>
          </cell>
        </row>
        <row r="67">
          <cell r="BH67">
            <v>8</v>
          </cell>
        </row>
        <row r="68">
          <cell r="BH68">
            <v>2708</v>
          </cell>
        </row>
        <row r="69">
          <cell r="BH69">
            <v>8</v>
          </cell>
        </row>
        <row r="70">
          <cell r="BH70">
            <v>0</v>
          </cell>
        </row>
        <row r="72">
          <cell r="BH72">
            <v>25</v>
          </cell>
        </row>
        <row r="73">
          <cell r="BH73">
            <v>60</v>
          </cell>
        </row>
        <row r="74">
          <cell r="BH74">
            <v>70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18</v>
          </cell>
        </row>
        <row r="78">
          <cell r="BH78">
            <v>0</v>
          </cell>
        </row>
        <row r="79">
          <cell r="BH79">
            <v>9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23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123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</sheetNames>
    <sheetDataSet>
      <sheetData sheetId="0">
        <row r="6">
          <cell r="D6">
            <v>740</v>
          </cell>
        </row>
        <row r="7">
          <cell r="D7">
            <v>241</v>
          </cell>
        </row>
        <row r="8">
          <cell r="D8">
            <v>360</v>
          </cell>
        </row>
        <row r="9">
          <cell r="D9">
            <v>344</v>
          </cell>
        </row>
        <row r="10">
          <cell r="D10">
            <v>62</v>
          </cell>
        </row>
        <row r="11">
          <cell r="D11">
            <v>98</v>
          </cell>
        </row>
        <row r="12">
          <cell r="D12">
            <v>101</v>
          </cell>
        </row>
        <row r="13">
          <cell r="D13">
            <v>17</v>
          </cell>
        </row>
        <row r="14">
          <cell r="D14">
            <v>12</v>
          </cell>
        </row>
        <row r="15">
          <cell r="D15">
            <v>42</v>
          </cell>
        </row>
        <row r="16">
          <cell r="D16">
            <v>8</v>
          </cell>
        </row>
        <row r="17">
          <cell r="D17">
            <v>15</v>
          </cell>
        </row>
        <row r="18">
          <cell r="D18">
            <v>32</v>
          </cell>
        </row>
        <row r="19">
          <cell r="D19">
            <v>8</v>
          </cell>
        </row>
        <row r="20">
          <cell r="D20">
            <v>1075</v>
          </cell>
          <cell r="E20">
            <v>10</v>
          </cell>
        </row>
        <row r="21">
          <cell r="D21">
            <v>8</v>
          </cell>
        </row>
        <row r="22">
          <cell r="D22">
            <v>25</v>
          </cell>
        </row>
        <row r="23">
          <cell r="D23">
            <v>36</v>
          </cell>
        </row>
        <row r="24">
          <cell r="D24">
            <v>70</v>
          </cell>
        </row>
        <row r="25">
          <cell r="D25">
            <v>18</v>
          </cell>
        </row>
        <row r="26">
          <cell r="D26">
            <v>9</v>
          </cell>
        </row>
        <row r="28">
          <cell r="D28">
            <v>112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0</v>
          </cell>
        </row>
        <row r="23">
          <cell r="BH23">
            <v>0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0</v>
          </cell>
        </row>
        <row r="29">
          <cell r="BH29">
            <v>0</v>
          </cell>
        </row>
        <row r="30">
          <cell r="BH30">
            <v>0</v>
          </cell>
        </row>
        <row r="31">
          <cell r="BH31">
            <v>0</v>
          </cell>
        </row>
        <row r="32">
          <cell r="BH32">
            <v>0</v>
          </cell>
        </row>
        <row r="33">
          <cell r="BH33">
            <v>0</v>
          </cell>
        </row>
        <row r="34">
          <cell r="BH34">
            <v>0</v>
          </cell>
        </row>
        <row r="36">
          <cell r="BH36">
            <v>0</v>
          </cell>
        </row>
        <row r="37">
          <cell r="BH37">
            <v>0</v>
          </cell>
        </row>
        <row r="38">
          <cell r="BH38">
            <v>0</v>
          </cell>
        </row>
        <row r="40">
          <cell r="BH40">
            <v>0</v>
          </cell>
        </row>
        <row r="41">
          <cell r="BH41">
            <v>0</v>
          </cell>
        </row>
        <row r="42">
          <cell r="BH42">
            <v>0</v>
          </cell>
        </row>
        <row r="43">
          <cell r="BH43">
            <v>0</v>
          </cell>
        </row>
        <row r="44">
          <cell r="BH44">
            <v>0</v>
          </cell>
        </row>
        <row r="45">
          <cell r="BH45">
            <v>0</v>
          </cell>
        </row>
        <row r="46">
          <cell r="BH46">
            <v>0</v>
          </cell>
        </row>
        <row r="47">
          <cell r="BH47">
            <v>0</v>
          </cell>
        </row>
        <row r="48">
          <cell r="BH48">
            <v>0</v>
          </cell>
        </row>
        <row r="49">
          <cell r="BH49">
            <v>0</v>
          </cell>
        </row>
        <row r="50">
          <cell r="BH50">
            <v>0</v>
          </cell>
        </row>
        <row r="51">
          <cell r="BH51">
            <v>0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59">
          <cell r="BH59">
            <v>0</v>
          </cell>
        </row>
        <row r="60">
          <cell r="BH60">
            <v>0</v>
          </cell>
        </row>
        <row r="61">
          <cell r="BH61">
            <v>0</v>
          </cell>
        </row>
        <row r="62">
          <cell r="BH62">
            <v>0</v>
          </cell>
        </row>
        <row r="63">
          <cell r="BH63">
            <v>0</v>
          </cell>
        </row>
        <row r="64">
          <cell r="BH64">
            <v>0</v>
          </cell>
        </row>
        <row r="67">
          <cell r="BH67">
            <v>0</v>
          </cell>
        </row>
        <row r="69">
          <cell r="BH69">
            <v>0</v>
          </cell>
        </row>
        <row r="71">
          <cell r="BH71">
            <v>0</v>
          </cell>
        </row>
        <row r="72">
          <cell r="BH72">
            <v>0</v>
          </cell>
        </row>
        <row r="73">
          <cell r="BH73">
            <v>0</v>
          </cell>
        </row>
        <row r="74">
          <cell r="BH74">
            <v>0</v>
          </cell>
        </row>
        <row r="75">
          <cell r="BH75">
            <v>0</v>
          </cell>
        </row>
        <row r="76">
          <cell r="BH76">
            <v>0</v>
          </cell>
        </row>
        <row r="78">
          <cell r="BH78">
            <v>0</v>
          </cell>
        </row>
        <row r="79">
          <cell r="BH79">
            <v>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5">
          <cell r="BH105">
            <v>0</v>
          </cell>
        </row>
        <row r="106">
          <cell r="BH106">
            <v>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5">
          <cell r="DI5">
            <v>0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BM12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7">
          <cell r="BM17">
            <v>16124</v>
          </cell>
        </row>
      </sheetData>
      <sheetData sheetId="6">
        <row r="17">
          <cell r="BM17">
            <v>16125</v>
          </cell>
        </row>
      </sheetData>
      <sheetData sheetId="7"/>
      <sheetData sheetId="8"/>
      <sheetData sheetId="9">
        <row r="12">
          <cell r="BV12">
            <v>512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S108"/>
  <sheetViews>
    <sheetView tabSelected="1" zoomScale="70" zoomScaleNormal="70" zoomScaleSheetLayoutView="40" workbookViewId="0">
      <pane xSplit="4" ySplit="8" topLeftCell="AX9" activePane="bottomRight" state="frozen"/>
      <selection activeCell="A58" sqref="A58"/>
      <selection pane="topRight" activeCell="A58" sqref="A58"/>
      <selection pane="bottomLeft" activeCell="A58" sqref="A58"/>
      <selection pane="bottomRight" activeCell="Q2" sqref="Q1:Q1048576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2" customWidth="1"/>
    <col min="4" max="4" width="20" style="1" hidden="1" customWidth="1"/>
    <col min="5" max="5" width="16.88671875" style="1" customWidth="1"/>
    <col min="6" max="6" width="16.44140625" style="1" customWidth="1"/>
    <col min="7" max="7" width="16.109375" style="1" customWidth="1"/>
    <col min="8" max="8" width="13.44140625" style="1" customWidth="1"/>
    <col min="9" max="9" width="14.33203125" style="1" customWidth="1"/>
    <col min="10" max="10" width="14.109375" style="1" customWidth="1"/>
    <col min="11" max="11" width="11.5546875" style="1" customWidth="1"/>
    <col min="12" max="12" width="15.44140625" style="1" customWidth="1"/>
    <col min="13" max="13" width="12" style="1" customWidth="1"/>
    <col min="14" max="14" width="13.21875" style="1" customWidth="1"/>
    <col min="15" max="15" width="13.88671875" style="1" customWidth="1"/>
    <col min="16" max="16" width="16.5546875" style="1" customWidth="1"/>
    <col min="17" max="17" width="17.44140625" style="1" hidden="1" customWidth="1"/>
    <col min="18" max="18" width="18.88671875" style="1" customWidth="1"/>
    <col min="19" max="19" width="14.44140625" style="1" customWidth="1"/>
    <col min="20" max="20" width="18.33203125" style="1" customWidth="1"/>
    <col min="21" max="21" width="18.6640625" style="1" customWidth="1"/>
    <col min="22" max="22" width="14" style="1" customWidth="1"/>
    <col min="23" max="23" width="16.21875" style="1" customWidth="1"/>
    <col min="24" max="24" width="13.33203125" style="1" customWidth="1"/>
    <col min="25" max="26" width="14.6640625" style="1" customWidth="1"/>
    <col min="27" max="27" width="14.88671875" style="1" customWidth="1"/>
    <col min="28" max="28" width="16.44140625" style="1" customWidth="1"/>
    <col min="29" max="29" width="13.6640625" style="1" customWidth="1"/>
    <col min="30" max="30" width="15.5546875" style="1" customWidth="1"/>
    <col min="31" max="31" width="29.109375" style="1" hidden="1" customWidth="1"/>
    <col min="32" max="32" width="15.6640625" style="1" customWidth="1"/>
    <col min="33" max="33" width="16.5546875" style="1" customWidth="1"/>
    <col min="34" max="34" width="14.33203125" style="1" customWidth="1"/>
    <col min="35" max="35" width="14.44140625" style="1" customWidth="1"/>
    <col min="36" max="36" width="15" style="1" customWidth="1"/>
    <col min="37" max="37" width="11.6640625" style="1" customWidth="1"/>
    <col min="38" max="38" width="14.77734375" style="1" customWidth="1"/>
    <col min="39" max="39" width="13.21875" style="1" customWidth="1"/>
    <col min="40" max="40" width="15" style="1" customWidth="1"/>
    <col min="41" max="41" width="15.33203125" style="1" customWidth="1"/>
    <col min="42" max="42" width="14.88671875" style="1" customWidth="1"/>
    <col min="43" max="43" width="12.6640625" style="1" customWidth="1"/>
    <col min="44" max="45" width="17.109375" style="1" customWidth="1"/>
    <col min="46" max="46" width="17" style="1" customWidth="1"/>
    <col min="47" max="47" width="15.33203125" style="1" customWidth="1"/>
    <col min="48" max="48" width="16.33203125" style="1" hidden="1" customWidth="1"/>
    <col min="49" max="49" width="17.44140625" style="1" hidden="1" customWidth="1"/>
    <col min="50" max="53" width="17.44140625" style="1" customWidth="1"/>
    <col min="54" max="54" width="11.88671875" style="1" customWidth="1"/>
    <col min="55" max="56" width="10" style="1" customWidth="1"/>
    <col min="57" max="57" width="11.109375" style="1" customWidth="1"/>
    <col min="58" max="58" width="80.77734375" style="1" customWidth="1"/>
    <col min="59" max="70" width="8.88671875" style="1"/>
    <col min="71" max="71" width="40" style="1" customWidth="1"/>
    <col min="72" max="16384" width="8.88671875" style="1"/>
  </cols>
  <sheetData>
    <row r="1" spans="1:59" ht="72.75" customHeight="1">
      <c r="B1" s="63" t="s">
        <v>200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BF1" s="62" t="s">
        <v>199</v>
      </c>
    </row>
    <row r="2" spans="1:59" ht="12.75" customHeight="1">
      <c r="AD2" s="3"/>
    </row>
    <row r="3" spans="1:59" s="6" customFormat="1" ht="77.25" customHeight="1">
      <c r="A3" s="64" t="s">
        <v>0</v>
      </c>
      <c r="B3" s="64" t="s">
        <v>1</v>
      </c>
      <c r="C3" s="83" t="s">
        <v>2</v>
      </c>
      <c r="D3" s="85" t="s">
        <v>3</v>
      </c>
      <c r="E3" s="66" t="s">
        <v>4</v>
      </c>
      <c r="F3" s="67"/>
      <c r="G3" s="67"/>
      <c r="H3" s="68"/>
      <c r="I3" s="66" t="s">
        <v>5</v>
      </c>
      <c r="J3" s="67"/>
      <c r="K3" s="67"/>
      <c r="L3" s="68"/>
      <c r="M3" s="66" t="s">
        <v>6</v>
      </c>
      <c r="N3" s="67"/>
      <c r="O3" s="67"/>
      <c r="P3" s="68"/>
      <c r="Q3" s="66" t="s">
        <v>7</v>
      </c>
      <c r="R3" s="66" t="s">
        <v>8</v>
      </c>
      <c r="S3" s="76" t="s">
        <v>9</v>
      </c>
      <c r="T3" s="77"/>
      <c r="U3" s="78"/>
      <c r="V3" s="92" t="s">
        <v>10</v>
      </c>
      <c r="W3" s="93"/>
      <c r="X3" s="93"/>
      <c r="Y3" s="94"/>
      <c r="Z3" s="4"/>
      <c r="AA3" s="95" t="s">
        <v>11</v>
      </c>
      <c r="AB3" s="96"/>
      <c r="AC3" s="97"/>
      <c r="AD3" s="66" t="s">
        <v>12</v>
      </c>
      <c r="AE3" s="67"/>
      <c r="AF3" s="67"/>
      <c r="AG3" s="67"/>
      <c r="AH3" s="68"/>
      <c r="AI3" s="66" t="s">
        <v>13</v>
      </c>
      <c r="AJ3" s="67"/>
      <c r="AK3" s="67"/>
      <c r="AL3" s="68"/>
      <c r="AM3" s="66" t="s">
        <v>14</v>
      </c>
      <c r="AN3" s="67"/>
      <c r="AO3" s="67"/>
      <c r="AP3" s="68"/>
      <c r="AQ3" s="89" t="s">
        <v>15</v>
      </c>
      <c r="AR3" s="90"/>
      <c r="AS3" s="90"/>
      <c r="AT3" s="91"/>
      <c r="AU3" s="75" t="s">
        <v>16</v>
      </c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80" t="s">
        <v>17</v>
      </c>
      <c r="BG3" s="5"/>
    </row>
    <row r="4" spans="1:59" s="6" customFormat="1" ht="47.25" customHeight="1">
      <c r="A4" s="69"/>
      <c r="B4" s="69"/>
      <c r="C4" s="84"/>
      <c r="D4" s="86"/>
      <c r="E4" s="64" t="s">
        <v>18</v>
      </c>
      <c r="F4" s="76" t="s">
        <v>19</v>
      </c>
      <c r="G4" s="77"/>
      <c r="H4" s="78"/>
      <c r="I4" s="64" t="s">
        <v>18</v>
      </c>
      <c r="J4" s="76" t="s">
        <v>19</v>
      </c>
      <c r="K4" s="77"/>
      <c r="L4" s="78"/>
      <c r="M4" s="64" t="s">
        <v>18</v>
      </c>
      <c r="N4" s="76" t="s">
        <v>19</v>
      </c>
      <c r="O4" s="77"/>
      <c r="P4" s="78"/>
      <c r="Q4" s="70"/>
      <c r="R4" s="70"/>
      <c r="S4" s="75" t="s">
        <v>20</v>
      </c>
      <c r="T4" s="75" t="s">
        <v>21</v>
      </c>
      <c r="U4" s="75" t="s">
        <v>22</v>
      </c>
      <c r="V4" s="75" t="s">
        <v>20</v>
      </c>
      <c r="W4" s="76" t="s">
        <v>19</v>
      </c>
      <c r="X4" s="77"/>
      <c r="Y4" s="78"/>
      <c r="Z4" s="64" t="s">
        <v>20</v>
      </c>
      <c r="AA4" s="76" t="s">
        <v>19</v>
      </c>
      <c r="AB4" s="77"/>
      <c r="AC4" s="78"/>
      <c r="AD4" s="64" t="s">
        <v>18</v>
      </c>
      <c r="AE4" s="76" t="s">
        <v>19</v>
      </c>
      <c r="AF4" s="77"/>
      <c r="AG4" s="77"/>
      <c r="AH4" s="78"/>
      <c r="AI4" s="64" t="s">
        <v>18</v>
      </c>
      <c r="AJ4" s="66" t="s">
        <v>19</v>
      </c>
      <c r="AK4" s="67"/>
      <c r="AL4" s="68"/>
      <c r="AM4" s="64" t="s">
        <v>18</v>
      </c>
      <c r="AN4" s="66" t="s">
        <v>19</v>
      </c>
      <c r="AO4" s="67"/>
      <c r="AP4" s="68"/>
      <c r="AQ4" s="64" t="s">
        <v>18</v>
      </c>
      <c r="AR4" s="66" t="s">
        <v>19</v>
      </c>
      <c r="AS4" s="67"/>
      <c r="AT4" s="68"/>
      <c r="AU4" s="69" t="s">
        <v>18</v>
      </c>
      <c r="AV4" s="7"/>
      <c r="AW4" s="7"/>
      <c r="AX4" s="70" t="s">
        <v>19</v>
      </c>
      <c r="AY4" s="71"/>
      <c r="AZ4" s="72"/>
      <c r="BA4" s="73" t="s">
        <v>23</v>
      </c>
      <c r="BB4" s="8"/>
      <c r="BC4" s="8"/>
      <c r="BD4" s="8"/>
      <c r="BE4" s="8"/>
      <c r="BF4" s="81"/>
      <c r="BG4" s="5"/>
    </row>
    <row r="5" spans="1:59" s="6" customFormat="1" ht="104.25" customHeight="1">
      <c r="A5" s="69"/>
      <c r="B5" s="69"/>
      <c r="C5" s="84"/>
      <c r="D5" s="87" t="e">
        <v>#REF!</v>
      </c>
      <c r="E5" s="65"/>
      <c r="F5" s="9" t="s">
        <v>24</v>
      </c>
      <c r="G5" s="9" t="s">
        <v>25</v>
      </c>
      <c r="H5" s="9" t="s">
        <v>26</v>
      </c>
      <c r="I5" s="65"/>
      <c r="J5" s="10" t="s">
        <v>24</v>
      </c>
      <c r="K5" s="10" t="s">
        <v>25</v>
      </c>
      <c r="L5" s="10" t="s">
        <v>26</v>
      </c>
      <c r="M5" s="65"/>
      <c r="N5" s="10" t="s">
        <v>24</v>
      </c>
      <c r="O5" s="10" t="s">
        <v>25</v>
      </c>
      <c r="P5" s="10" t="s">
        <v>26</v>
      </c>
      <c r="Q5" s="88"/>
      <c r="R5" s="88"/>
      <c r="S5" s="75"/>
      <c r="T5" s="75"/>
      <c r="U5" s="75"/>
      <c r="V5" s="75"/>
      <c r="W5" s="10" t="s">
        <v>24</v>
      </c>
      <c r="X5" s="10" t="s">
        <v>24</v>
      </c>
      <c r="Y5" s="10" t="s">
        <v>25</v>
      </c>
      <c r="Z5" s="65"/>
      <c r="AA5" s="10" t="s">
        <v>24</v>
      </c>
      <c r="AB5" s="10" t="s">
        <v>24</v>
      </c>
      <c r="AC5" s="10" t="s">
        <v>25</v>
      </c>
      <c r="AD5" s="65"/>
      <c r="AE5" s="10" t="s">
        <v>24</v>
      </c>
      <c r="AF5" s="10" t="s">
        <v>24</v>
      </c>
      <c r="AG5" s="10" t="s">
        <v>25</v>
      </c>
      <c r="AH5" s="10" t="s">
        <v>26</v>
      </c>
      <c r="AI5" s="65"/>
      <c r="AJ5" s="10" t="s">
        <v>24</v>
      </c>
      <c r="AK5" s="10" t="s">
        <v>25</v>
      </c>
      <c r="AL5" s="10" t="s">
        <v>26</v>
      </c>
      <c r="AM5" s="65"/>
      <c r="AN5" s="10" t="s">
        <v>24</v>
      </c>
      <c r="AO5" s="10" t="s">
        <v>25</v>
      </c>
      <c r="AP5" s="10" t="s">
        <v>26</v>
      </c>
      <c r="AQ5" s="65"/>
      <c r="AR5" s="10" t="s">
        <v>24</v>
      </c>
      <c r="AS5" s="10" t="s">
        <v>25</v>
      </c>
      <c r="AT5" s="10" t="s">
        <v>26</v>
      </c>
      <c r="AU5" s="65"/>
      <c r="AV5" s="7" t="s">
        <v>27</v>
      </c>
      <c r="AW5" s="7" t="s">
        <v>28</v>
      </c>
      <c r="AX5" s="10" t="s">
        <v>24</v>
      </c>
      <c r="AY5" s="10" t="s">
        <v>25</v>
      </c>
      <c r="AZ5" s="10" t="s">
        <v>26</v>
      </c>
      <c r="BA5" s="74"/>
      <c r="BB5" s="11" t="s">
        <v>29</v>
      </c>
      <c r="BC5" s="11" t="s">
        <v>30</v>
      </c>
      <c r="BD5" s="11" t="s">
        <v>31</v>
      </c>
      <c r="BE5" s="11" t="s">
        <v>32</v>
      </c>
      <c r="BF5" s="82"/>
      <c r="BG5" s="5"/>
    </row>
    <row r="6" spans="1:59" s="15" customFormat="1" ht="23.25" customHeight="1">
      <c r="A6" s="12" t="s">
        <v>33</v>
      </c>
      <c r="B6" s="12" t="s">
        <v>34</v>
      </c>
      <c r="C6" s="13"/>
      <c r="D6" s="12">
        <v>1</v>
      </c>
      <c r="E6" s="12">
        <v>1</v>
      </c>
      <c r="F6" s="12"/>
      <c r="G6" s="12"/>
      <c r="H6" s="12"/>
      <c r="I6" s="12">
        <v>2</v>
      </c>
      <c r="J6" s="12"/>
      <c r="K6" s="12"/>
      <c r="L6" s="12"/>
      <c r="M6" s="12">
        <v>3</v>
      </c>
      <c r="N6" s="12"/>
      <c r="O6" s="12"/>
      <c r="P6" s="12"/>
      <c r="Q6" s="12">
        <v>4</v>
      </c>
      <c r="R6" s="12">
        <v>5</v>
      </c>
      <c r="S6" s="12">
        <v>6</v>
      </c>
      <c r="T6" s="12">
        <v>7</v>
      </c>
      <c r="U6" s="12">
        <v>8</v>
      </c>
      <c r="V6" s="12">
        <v>6</v>
      </c>
      <c r="W6" s="12"/>
      <c r="X6" s="12"/>
      <c r="Y6" s="12"/>
      <c r="Z6" s="12">
        <v>6</v>
      </c>
      <c r="AA6" s="12"/>
      <c r="AB6" s="12"/>
      <c r="AC6" s="12"/>
      <c r="AD6" s="12">
        <v>9</v>
      </c>
      <c r="AE6" s="12">
        <v>5</v>
      </c>
      <c r="AF6" s="12"/>
      <c r="AG6" s="12"/>
      <c r="AH6" s="12"/>
      <c r="AI6" s="14"/>
      <c r="AJ6" s="12"/>
      <c r="AK6" s="12"/>
      <c r="AL6" s="12"/>
      <c r="AM6" s="12">
        <v>11</v>
      </c>
      <c r="AN6" s="12"/>
      <c r="AO6" s="12"/>
      <c r="AP6" s="12"/>
      <c r="AQ6" s="12">
        <v>12</v>
      </c>
      <c r="AR6" s="12"/>
      <c r="AS6" s="12"/>
      <c r="AT6" s="12"/>
      <c r="AU6" s="12">
        <v>13</v>
      </c>
      <c r="AV6" s="12">
        <v>13</v>
      </c>
      <c r="AW6" s="12">
        <v>14</v>
      </c>
      <c r="AX6" s="12"/>
      <c r="AY6" s="12"/>
      <c r="AZ6" s="12"/>
      <c r="BA6" s="12"/>
      <c r="BB6" s="12"/>
      <c r="BC6" s="12"/>
      <c r="BD6" s="12"/>
      <c r="BE6" s="12"/>
      <c r="BF6" s="12">
        <v>14</v>
      </c>
    </row>
    <row r="7" spans="1:59" s="15" customFormat="1" ht="23.25" customHeight="1">
      <c r="A7" s="12"/>
      <c r="B7" s="12"/>
      <c r="C7" s="1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6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</row>
    <row r="8" spans="1:59" ht="40.5">
      <c r="A8" s="17">
        <v>1</v>
      </c>
      <c r="B8" s="18" t="s">
        <v>35</v>
      </c>
      <c r="C8" s="19" t="s">
        <v>36</v>
      </c>
      <c r="D8" s="20">
        <f>'[2]предыдущий протокол'!BI12</f>
        <v>9644</v>
      </c>
      <c r="E8" s="20">
        <f>[3]V_МО_21!BH17</f>
        <v>13315</v>
      </c>
      <c r="F8" s="20">
        <f>'[4]УЗИ V и расx'!AO7</f>
        <v>7456</v>
      </c>
      <c r="G8" s="20">
        <f>'[4]УЗИ V и расx'!AP7</f>
        <v>0</v>
      </c>
      <c r="H8" s="20">
        <f>'[4]УЗИ V и расx'!AQ7</f>
        <v>0</v>
      </c>
      <c r="I8" s="21">
        <f>'[3]V 1_кв_21'!BH17</f>
        <v>3329</v>
      </c>
      <c r="J8" s="21">
        <f>ROUND(F8/12*2,0)</f>
        <v>1243</v>
      </c>
      <c r="K8" s="21">
        <f t="shared" ref="K8:L12" si="0">ROUND(G8/12*2,0)</f>
        <v>0</v>
      </c>
      <c r="L8" s="21">
        <f t="shared" si="0"/>
        <v>0</v>
      </c>
      <c r="M8" s="21">
        <f>[5]Итого!BH17+Q8</f>
        <v>1493</v>
      </c>
      <c r="N8" s="21">
        <f>'[6]Приложение '!$D$6</f>
        <v>740</v>
      </c>
      <c r="O8" s="21"/>
      <c r="P8" s="21"/>
      <c r="Q8" s="21">
        <f>[7]Итого!BH23</f>
        <v>0</v>
      </c>
      <c r="R8" s="22">
        <f>IFERROR(ROUND(M8/I8*100,2),0)</f>
        <v>44.85</v>
      </c>
      <c r="S8" s="20">
        <f>M8-I8</f>
        <v>-1836</v>
      </c>
      <c r="T8" s="20">
        <f>IFERROR(IF(S8&gt;0,S8,0),0)</f>
        <v>0</v>
      </c>
      <c r="U8" s="20">
        <f>IFERROR(IF(S8&lt;0,S8,0),0)</f>
        <v>-1836</v>
      </c>
      <c r="V8" s="21"/>
      <c r="W8" s="20"/>
      <c r="X8" s="20">
        <f t="shared" ref="X8:Y12" si="1">O8-K8</f>
        <v>0</v>
      </c>
      <c r="Y8" s="20">
        <f t="shared" si="1"/>
        <v>0</v>
      </c>
      <c r="Z8" s="20">
        <v>-1836</v>
      </c>
      <c r="AA8" s="20">
        <f>N8-J8</f>
        <v>-503</v>
      </c>
      <c r="AB8" s="20">
        <f t="shared" ref="AB8:AC12" si="2">O8-K8</f>
        <v>0</v>
      </c>
      <c r="AC8" s="20">
        <f t="shared" si="2"/>
        <v>0</v>
      </c>
      <c r="AD8" s="20">
        <f>ROUND((M8/2),0)</f>
        <v>747</v>
      </c>
      <c r="AE8" s="20" t="e">
        <f>ROUND((#REF!-M8),0)</f>
        <v>#REF!</v>
      </c>
      <c r="AF8" s="20">
        <f>ROUND(N8/2,0)</f>
        <v>370</v>
      </c>
      <c r="AG8" s="20">
        <f t="shared" ref="AG8:AH12" si="3">ROUND(O8/2,0)</f>
        <v>0</v>
      </c>
      <c r="AH8" s="20">
        <f t="shared" si="3"/>
        <v>0</v>
      </c>
      <c r="AI8" s="20">
        <f>ROUND((E8-M8),0)</f>
        <v>11822</v>
      </c>
      <c r="AJ8" s="20">
        <f>F8-N8</f>
        <v>6716</v>
      </c>
      <c r="AK8" s="20">
        <f t="shared" ref="AK8:AL12" si="4">G8-O8</f>
        <v>0</v>
      </c>
      <c r="AL8" s="20">
        <f t="shared" si="4"/>
        <v>0</v>
      </c>
      <c r="AM8" s="23">
        <f>IFERROR(ROUND((AI8/AD8),1),0)</f>
        <v>15.8</v>
      </c>
      <c r="AN8" s="23">
        <f>ROUND(AJ8/AF8,1)</f>
        <v>18.2</v>
      </c>
      <c r="AO8" s="23"/>
      <c r="AP8" s="23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>
        <f>SUM(BB8:BE8)</f>
        <v>0</v>
      </c>
      <c r="BB8" s="20"/>
      <c r="BC8" s="20"/>
      <c r="BD8" s="20"/>
      <c r="BE8" s="20"/>
      <c r="BF8" s="20"/>
    </row>
    <row r="9" spans="1:59" ht="43.5" customHeight="1">
      <c r="A9" s="17">
        <v>2</v>
      </c>
      <c r="B9" s="18" t="s">
        <v>37</v>
      </c>
      <c r="C9" s="19" t="s">
        <v>38</v>
      </c>
      <c r="D9" s="20">
        <f>'[2]предыдущий протокол'!BI13</f>
        <v>368</v>
      </c>
      <c r="E9" s="20">
        <f>[3]V_МО_21!BH18</f>
        <v>5523</v>
      </c>
      <c r="F9" s="20">
        <f>'[4]УЗИ V и расx'!AO8</f>
        <v>5523</v>
      </c>
      <c r="G9" s="20">
        <f>'[4]УЗИ V и расx'!AP8</f>
        <v>0</v>
      </c>
      <c r="H9" s="20">
        <f>'[4]УЗИ V и расx'!AQ8</f>
        <v>0</v>
      </c>
      <c r="I9" s="21">
        <f>'[3]V 1_кв_21'!BH18</f>
        <v>1381</v>
      </c>
      <c r="J9" s="21">
        <f t="shared" ref="J9:J12" si="5">ROUND(F9/12*2,0)</f>
        <v>921</v>
      </c>
      <c r="K9" s="21">
        <f t="shared" si="0"/>
        <v>0</v>
      </c>
      <c r="L9" s="21">
        <f t="shared" si="0"/>
        <v>0</v>
      </c>
      <c r="M9" s="21">
        <f>[5]Итого!BH18+Q9</f>
        <v>241</v>
      </c>
      <c r="N9" s="21">
        <f>'[6]Приложение '!$D$7</f>
        <v>241</v>
      </c>
      <c r="O9" s="21"/>
      <c r="P9" s="21"/>
      <c r="Q9" s="21">
        <f>[7]Итого!BH24</f>
        <v>0</v>
      </c>
      <c r="R9" s="22">
        <f t="shared" ref="R9:R12" si="6">IFERROR(ROUND(M9/I9*100,2),0)</f>
        <v>17.45</v>
      </c>
      <c r="S9" s="20">
        <f t="shared" ref="S9:S12" si="7">M9-I9</f>
        <v>-1140</v>
      </c>
      <c r="T9" s="20">
        <f>IFERROR(IF(S9&gt;0,S9,0),0)</f>
        <v>0</v>
      </c>
      <c r="U9" s="20">
        <f>IFERROR(IF(S9&lt;0,S9,0),0)</f>
        <v>-1140</v>
      </c>
      <c r="V9" s="21"/>
      <c r="W9" s="20"/>
      <c r="X9" s="20">
        <f t="shared" si="1"/>
        <v>0</v>
      </c>
      <c r="Y9" s="20">
        <f t="shared" si="1"/>
        <v>0</v>
      </c>
      <c r="Z9" s="20">
        <v>-1140</v>
      </c>
      <c r="AA9" s="20">
        <f t="shared" ref="AA9:AA11" si="8">N9-J9</f>
        <v>-680</v>
      </c>
      <c r="AB9" s="20">
        <f t="shared" si="2"/>
        <v>0</v>
      </c>
      <c r="AC9" s="20">
        <f t="shared" si="2"/>
        <v>0</v>
      </c>
      <c r="AD9" s="20">
        <f>ROUND((M9/2),0)</f>
        <v>121</v>
      </c>
      <c r="AE9" s="20" t="e">
        <f>ROUND((#REF!-M9),0)</f>
        <v>#REF!</v>
      </c>
      <c r="AF9" s="20">
        <f t="shared" ref="AF9:AF12" si="9">ROUND(N9/2,0)</f>
        <v>121</v>
      </c>
      <c r="AG9" s="20">
        <f t="shared" si="3"/>
        <v>0</v>
      </c>
      <c r="AH9" s="20">
        <f t="shared" si="3"/>
        <v>0</v>
      </c>
      <c r="AI9" s="20">
        <f>ROUND((E9-M9),0)</f>
        <v>5282</v>
      </c>
      <c r="AJ9" s="20">
        <f t="shared" ref="AJ9:AJ12" si="10">F9-N9</f>
        <v>5282</v>
      </c>
      <c r="AK9" s="20">
        <f t="shared" si="4"/>
        <v>0</v>
      </c>
      <c r="AL9" s="20">
        <f t="shared" si="4"/>
        <v>0</v>
      </c>
      <c r="AM9" s="23">
        <f t="shared" ref="AM9:AM48" si="11">IFERROR(ROUND((AI9/AD9),1),0)</f>
        <v>43.7</v>
      </c>
      <c r="AN9" s="23">
        <f t="shared" ref="AN9" si="12">ROUND(AJ9/AF9,1)</f>
        <v>43.7</v>
      </c>
      <c r="AO9" s="23"/>
      <c r="AP9" s="23"/>
      <c r="AQ9" s="20">
        <v>-1614</v>
      </c>
      <c r="AR9" s="20"/>
      <c r="AS9" s="20"/>
      <c r="AT9" s="20"/>
      <c r="AU9" s="20">
        <v>-1614</v>
      </c>
      <c r="AV9" s="20"/>
      <c r="AW9" s="20"/>
      <c r="AX9" s="20">
        <v>-1614</v>
      </c>
      <c r="AY9" s="20"/>
      <c r="AZ9" s="20"/>
      <c r="BA9" s="20">
        <f t="shared" ref="BA9:BA49" si="13">SUM(BB9:BE9)</f>
        <v>-1614</v>
      </c>
      <c r="BB9" s="20">
        <v>-1140</v>
      </c>
      <c r="BC9" s="20">
        <v>-474</v>
      </c>
      <c r="BD9" s="20"/>
      <c r="BE9" s="20"/>
      <c r="BF9" s="24" t="s">
        <v>39</v>
      </c>
    </row>
    <row r="10" spans="1:59" ht="23.25">
      <c r="A10" s="17">
        <v>3</v>
      </c>
      <c r="B10" s="18" t="s">
        <v>40</v>
      </c>
      <c r="C10" s="19" t="s">
        <v>41</v>
      </c>
      <c r="D10" s="20">
        <f>'[2]предыдущий протокол'!BI14</f>
        <v>0</v>
      </c>
      <c r="E10" s="20">
        <f>[3]V_МО_21!BH19</f>
        <v>1450</v>
      </c>
      <c r="F10" s="20">
        <f>'[4]УЗИ V и расx'!AO9</f>
        <v>276</v>
      </c>
      <c r="G10" s="20">
        <f>'[4]УЗИ V и расx'!AP9</f>
        <v>0</v>
      </c>
      <c r="H10" s="20">
        <f>'[4]УЗИ V и расx'!AQ9</f>
        <v>0</v>
      </c>
      <c r="I10" s="21">
        <f>'[3]V 1_кв_21'!BH19</f>
        <v>363</v>
      </c>
      <c r="J10" s="21">
        <f t="shared" si="5"/>
        <v>46</v>
      </c>
      <c r="K10" s="21">
        <f t="shared" si="0"/>
        <v>0</v>
      </c>
      <c r="L10" s="21">
        <f t="shared" si="0"/>
        <v>0</v>
      </c>
      <c r="M10" s="21">
        <f>[5]Итого!BH19+Q10</f>
        <v>19</v>
      </c>
      <c r="N10" s="21"/>
      <c r="O10" s="21"/>
      <c r="P10" s="21"/>
      <c r="Q10" s="21">
        <f>[7]Итого!BH25</f>
        <v>0</v>
      </c>
      <c r="R10" s="22">
        <f t="shared" si="6"/>
        <v>5.23</v>
      </c>
      <c r="S10" s="20">
        <f t="shared" si="7"/>
        <v>-344</v>
      </c>
      <c r="T10" s="20">
        <f>IFERROR(IF(S10&gt;0,S10,0),0)</f>
        <v>0</v>
      </c>
      <c r="U10" s="20">
        <f>IFERROR(IF(S10&lt;0,S10,0),0)</f>
        <v>-344</v>
      </c>
      <c r="V10" s="21"/>
      <c r="W10" s="20"/>
      <c r="X10" s="20">
        <f t="shared" si="1"/>
        <v>0</v>
      </c>
      <c r="Y10" s="20">
        <f t="shared" si="1"/>
        <v>0</v>
      </c>
      <c r="Z10" s="20">
        <v>-344</v>
      </c>
      <c r="AA10" s="20">
        <f t="shared" si="8"/>
        <v>-46</v>
      </c>
      <c r="AB10" s="20">
        <f t="shared" si="2"/>
        <v>0</v>
      </c>
      <c r="AC10" s="20">
        <f t="shared" si="2"/>
        <v>0</v>
      </c>
      <c r="AD10" s="20">
        <f>ROUND((M10/2),0)</f>
        <v>10</v>
      </c>
      <c r="AE10" s="20" t="e">
        <f>ROUND((#REF!-M10),0)</f>
        <v>#REF!</v>
      </c>
      <c r="AF10" s="20">
        <f t="shared" si="9"/>
        <v>0</v>
      </c>
      <c r="AG10" s="20">
        <f t="shared" si="3"/>
        <v>0</v>
      </c>
      <c r="AH10" s="20">
        <f t="shared" si="3"/>
        <v>0</v>
      </c>
      <c r="AI10" s="20">
        <f>ROUND((E10-M10),0)</f>
        <v>1431</v>
      </c>
      <c r="AJ10" s="20">
        <f t="shared" si="10"/>
        <v>276</v>
      </c>
      <c r="AK10" s="20">
        <f t="shared" si="4"/>
        <v>0</v>
      </c>
      <c r="AL10" s="20">
        <f t="shared" si="4"/>
        <v>0</v>
      </c>
      <c r="AM10" s="23">
        <f t="shared" si="11"/>
        <v>143.1</v>
      </c>
      <c r="AN10" s="25"/>
      <c r="AO10" s="23"/>
      <c r="AP10" s="23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>
        <f t="shared" si="13"/>
        <v>0</v>
      </c>
      <c r="BB10" s="20"/>
      <c r="BC10" s="20"/>
      <c r="BD10" s="20"/>
      <c r="BE10" s="20"/>
      <c r="BF10" s="20"/>
    </row>
    <row r="11" spans="1:59" ht="23.25">
      <c r="A11" s="17">
        <v>4</v>
      </c>
      <c r="B11" s="18" t="s">
        <v>42</v>
      </c>
      <c r="C11" s="19" t="s">
        <v>43</v>
      </c>
      <c r="D11" s="20">
        <f>'[2]предыдущий протокол'!BI15</f>
        <v>0</v>
      </c>
      <c r="E11" s="20">
        <f>[3]V_МО_21!BH20</f>
        <v>0</v>
      </c>
      <c r="F11" s="20">
        <f>'[4]УЗИ V и расx'!AO10</f>
        <v>0</v>
      </c>
      <c r="G11" s="20">
        <f>'[4]УЗИ V и расx'!AP10</f>
        <v>0</v>
      </c>
      <c r="H11" s="20">
        <f>'[4]УЗИ V и расx'!AQ10</f>
        <v>0</v>
      </c>
      <c r="I11" s="21">
        <f>'[3]V 1_кв_21'!BH20</f>
        <v>0</v>
      </c>
      <c r="J11" s="21">
        <f t="shared" si="5"/>
        <v>0</v>
      </c>
      <c r="K11" s="21">
        <f t="shared" si="0"/>
        <v>0</v>
      </c>
      <c r="L11" s="21">
        <f t="shared" si="0"/>
        <v>0</v>
      </c>
      <c r="M11" s="21">
        <f>[5]Итого!BH20+Q11</f>
        <v>0</v>
      </c>
      <c r="N11" s="21"/>
      <c r="O11" s="21"/>
      <c r="P11" s="21"/>
      <c r="Q11" s="21">
        <f>[7]Итого!BH26</f>
        <v>0</v>
      </c>
      <c r="R11" s="22">
        <f t="shared" si="6"/>
        <v>0</v>
      </c>
      <c r="S11" s="20">
        <f t="shared" si="7"/>
        <v>0</v>
      </c>
      <c r="T11" s="20">
        <f>IFERROR(IF(S11&gt;0,S11,0),0)</f>
        <v>0</v>
      </c>
      <c r="U11" s="20">
        <f>IFERROR(IF(S11&lt;0,S11,0),0)</f>
        <v>0</v>
      </c>
      <c r="V11" s="21"/>
      <c r="W11" s="20">
        <f t="shared" ref="W11:W12" si="14">N11-J11</f>
        <v>0</v>
      </c>
      <c r="X11" s="20">
        <f t="shared" si="1"/>
        <v>0</v>
      </c>
      <c r="Y11" s="20">
        <f t="shared" si="1"/>
        <v>0</v>
      </c>
      <c r="Z11" s="20">
        <v>0</v>
      </c>
      <c r="AA11" s="20">
        <f t="shared" si="8"/>
        <v>0</v>
      </c>
      <c r="AB11" s="20">
        <f t="shared" si="2"/>
        <v>0</v>
      </c>
      <c r="AC11" s="20">
        <f t="shared" si="2"/>
        <v>0</v>
      </c>
      <c r="AD11" s="20">
        <f>ROUND((M11/2),0)</f>
        <v>0</v>
      </c>
      <c r="AE11" s="20" t="e">
        <f>ROUND((#REF!-M11),0)</f>
        <v>#REF!</v>
      </c>
      <c r="AF11" s="20">
        <f t="shared" si="9"/>
        <v>0</v>
      </c>
      <c r="AG11" s="20">
        <f t="shared" si="3"/>
        <v>0</v>
      </c>
      <c r="AH11" s="20">
        <f t="shared" si="3"/>
        <v>0</v>
      </c>
      <c r="AI11" s="20">
        <f>ROUND((E11-M11),0)</f>
        <v>0</v>
      </c>
      <c r="AJ11" s="20">
        <f t="shared" si="10"/>
        <v>0</v>
      </c>
      <c r="AK11" s="20">
        <f t="shared" si="4"/>
        <v>0</v>
      </c>
      <c r="AL11" s="20">
        <f t="shared" si="4"/>
        <v>0</v>
      </c>
      <c r="AM11" s="23">
        <f t="shared" si="11"/>
        <v>0</v>
      </c>
      <c r="AN11" s="25"/>
      <c r="AO11" s="23"/>
      <c r="AP11" s="23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>
        <f t="shared" si="13"/>
        <v>0</v>
      </c>
      <c r="BB11" s="20"/>
      <c r="BC11" s="20"/>
      <c r="BD11" s="20"/>
      <c r="BE11" s="20"/>
      <c r="BF11" s="20"/>
    </row>
    <row r="12" spans="1:59" ht="23.25">
      <c r="A12" s="17">
        <v>5</v>
      </c>
      <c r="B12" s="18" t="s">
        <v>44</v>
      </c>
      <c r="C12" s="19" t="s">
        <v>45</v>
      </c>
      <c r="D12" s="20">
        <f>'[2]предыдущий протокол'!BI16</f>
        <v>0</v>
      </c>
      <c r="E12" s="20">
        <f>[3]V_МО_21!BH21</f>
        <v>0</v>
      </c>
      <c r="F12" s="20">
        <f>'[4]УЗИ V и расx'!AO11</f>
        <v>0</v>
      </c>
      <c r="G12" s="20">
        <f>'[4]УЗИ V и расx'!AP11</f>
        <v>0</v>
      </c>
      <c r="H12" s="20">
        <f>'[4]УЗИ V и расx'!AQ11</f>
        <v>0</v>
      </c>
      <c r="I12" s="21">
        <f>'[3]V 1_кв_21'!BH21</f>
        <v>0</v>
      </c>
      <c r="J12" s="21">
        <f t="shared" si="5"/>
        <v>0</v>
      </c>
      <c r="K12" s="21">
        <f t="shared" si="0"/>
        <v>0</v>
      </c>
      <c r="L12" s="21">
        <f t="shared" si="0"/>
        <v>0</v>
      </c>
      <c r="M12" s="21">
        <f>[5]Итого!BH21+Q12</f>
        <v>0</v>
      </c>
      <c r="N12" s="21"/>
      <c r="O12" s="21"/>
      <c r="P12" s="21"/>
      <c r="Q12" s="21">
        <f>[7]Итого!BH27</f>
        <v>0</v>
      </c>
      <c r="R12" s="22">
        <f t="shared" si="6"/>
        <v>0</v>
      </c>
      <c r="S12" s="20">
        <f t="shared" si="7"/>
        <v>0</v>
      </c>
      <c r="T12" s="20">
        <f>IFERROR(IF(S12&gt;0,S12,0),0)</f>
        <v>0</v>
      </c>
      <c r="U12" s="20">
        <f>IFERROR(IF(S12&lt;0,S12,0),0)</f>
        <v>0</v>
      </c>
      <c r="V12" s="21"/>
      <c r="W12" s="20">
        <f t="shared" si="14"/>
        <v>0</v>
      </c>
      <c r="X12" s="20">
        <f t="shared" si="1"/>
        <v>0</v>
      </c>
      <c r="Y12" s="20">
        <f t="shared" si="1"/>
        <v>0</v>
      </c>
      <c r="Z12" s="20">
        <v>0</v>
      </c>
      <c r="AA12" s="20">
        <f t="shared" ref="AA12" si="15">IFERROR(IF(X12&lt;0,X12,0),0)</f>
        <v>0</v>
      </c>
      <c r="AB12" s="20">
        <f t="shared" si="2"/>
        <v>0</v>
      </c>
      <c r="AC12" s="20">
        <f t="shared" si="2"/>
        <v>0</v>
      </c>
      <c r="AD12" s="20">
        <f>ROUND((M12/2),0)</f>
        <v>0</v>
      </c>
      <c r="AE12" s="20" t="e">
        <f>ROUND((#REF!-M12),0)</f>
        <v>#REF!</v>
      </c>
      <c r="AF12" s="20">
        <f t="shared" si="9"/>
        <v>0</v>
      </c>
      <c r="AG12" s="20">
        <f t="shared" si="3"/>
        <v>0</v>
      </c>
      <c r="AH12" s="20">
        <f t="shared" si="3"/>
        <v>0</v>
      </c>
      <c r="AI12" s="20">
        <f>ROUND((E12-M12),0)</f>
        <v>0</v>
      </c>
      <c r="AJ12" s="20">
        <f t="shared" si="10"/>
        <v>0</v>
      </c>
      <c r="AK12" s="20">
        <f t="shared" si="4"/>
        <v>0</v>
      </c>
      <c r="AL12" s="20">
        <f t="shared" si="4"/>
        <v>0</v>
      </c>
      <c r="AM12" s="23">
        <f t="shared" si="11"/>
        <v>0</v>
      </c>
      <c r="AN12" s="25"/>
      <c r="AO12" s="23"/>
      <c r="AP12" s="23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>
        <f t="shared" si="13"/>
        <v>0</v>
      </c>
      <c r="BB12" s="20"/>
      <c r="BC12" s="20"/>
      <c r="BD12" s="20"/>
      <c r="BE12" s="20"/>
      <c r="BF12" s="20"/>
    </row>
    <row r="13" spans="1:59" ht="22.5">
      <c r="A13" s="26"/>
      <c r="B13" s="27" t="s">
        <v>46</v>
      </c>
      <c r="C13" s="28"/>
      <c r="D13" s="29">
        <f t="shared" ref="D13:Q13" si="16">SUM(D8:D12)</f>
        <v>10012</v>
      </c>
      <c r="E13" s="29">
        <f t="shared" si="16"/>
        <v>20288</v>
      </c>
      <c r="F13" s="29">
        <f>SUM(F8:F12)</f>
        <v>13255</v>
      </c>
      <c r="G13" s="29">
        <f t="shared" si="16"/>
        <v>0</v>
      </c>
      <c r="H13" s="29">
        <f t="shared" si="16"/>
        <v>0</v>
      </c>
      <c r="I13" s="30">
        <f t="shared" si="16"/>
        <v>5073</v>
      </c>
      <c r="J13" s="30">
        <f>SUM(J8:J12)</f>
        <v>2210</v>
      </c>
      <c r="K13" s="30">
        <f t="shared" ref="K13:L13" si="17">SUM(K8:K12)</f>
        <v>0</v>
      </c>
      <c r="L13" s="30">
        <f t="shared" si="17"/>
        <v>0</v>
      </c>
      <c r="M13" s="30">
        <f>SUM(M8:M12)</f>
        <v>1753</v>
      </c>
      <c r="N13" s="30">
        <f>SUM(N8:N12)</f>
        <v>981</v>
      </c>
      <c r="O13" s="30">
        <f t="shared" ref="O13:P13" si="18">SUM(O8:O12)</f>
        <v>0</v>
      </c>
      <c r="P13" s="30">
        <f t="shared" si="18"/>
        <v>0</v>
      </c>
      <c r="Q13" s="30">
        <f t="shared" si="16"/>
        <v>0</v>
      </c>
      <c r="R13" s="31">
        <f>ROUND(M13/I13*100,2)</f>
        <v>34.56</v>
      </c>
      <c r="S13" s="29">
        <f>M13-I13</f>
        <v>-3320</v>
      </c>
      <c r="T13" s="29">
        <f>SUM(T8:T12)</f>
        <v>0</v>
      </c>
      <c r="U13" s="29">
        <f>SUM(U8:U12)</f>
        <v>-3320</v>
      </c>
      <c r="V13" s="30">
        <f>SUM(V8:V12)</f>
        <v>0</v>
      </c>
      <c r="W13" s="29">
        <f t="shared" ref="W13:AC13" si="19">SUM(W8:W12)</f>
        <v>0</v>
      </c>
      <c r="X13" s="29">
        <f t="shared" si="19"/>
        <v>0</v>
      </c>
      <c r="Y13" s="29">
        <f t="shared" si="19"/>
        <v>0</v>
      </c>
      <c r="Z13" s="29">
        <f>SUM(Z8:Z12)</f>
        <v>-3320</v>
      </c>
      <c r="AA13" s="29">
        <f t="shared" si="19"/>
        <v>-1229</v>
      </c>
      <c r="AB13" s="29">
        <f t="shared" si="19"/>
        <v>0</v>
      </c>
      <c r="AC13" s="29">
        <f t="shared" si="19"/>
        <v>0</v>
      </c>
      <c r="AD13" s="29">
        <f>SUM(AD8:AD12)</f>
        <v>878</v>
      </c>
      <c r="AE13" s="29" t="e">
        <f>SUM(AE8:AE12)</f>
        <v>#REF!</v>
      </c>
      <c r="AF13" s="29"/>
      <c r="AG13" s="29"/>
      <c r="AH13" s="29"/>
      <c r="AI13" s="29">
        <f>SUM(AI8:AI12)</f>
        <v>18535</v>
      </c>
      <c r="AJ13" s="29">
        <f>SUM(AJ8:AJ12)</f>
        <v>12274</v>
      </c>
      <c r="AK13" s="29">
        <f t="shared" ref="AK13:AL13" si="20">SUM(AK8:AK12)</f>
        <v>0</v>
      </c>
      <c r="AL13" s="29">
        <f t="shared" si="20"/>
        <v>0</v>
      </c>
      <c r="AM13" s="32">
        <f t="shared" si="11"/>
        <v>21.1</v>
      </c>
      <c r="AN13" s="32">
        <f>SUM(AN8:AN12)</f>
        <v>61.900000000000006</v>
      </c>
      <c r="AO13" s="32">
        <f t="shared" ref="AO13:AP13" si="21">SUM(AO8:AO12)</f>
        <v>0</v>
      </c>
      <c r="AP13" s="32">
        <f t="shared" si="21"/>
        <v>0</v>
      </c>
      <c r="AQ13" s="29">
        <f>SUM(AQ8:AQ12)</f>
        <v>-1614</v>
      </c>
      <c r="AR13" s="29"/>
      <c r="AS13" s="29"/>
      <c r="AT13" s="29"/>
      <c r="AU13" s="29">
        <f>SUM(AU8:AU12)</f>
        <v>-1614</v>
      </c>
      <c r="AV13" s="29"/>
      <c r="AW13" s="29"/>
      <c r="AX13" s="29">
        <f t="shared" ref="AX13:BE13" si="22">SUM(AX8:AX12)</f>
        <v>-1614</v>
      </c>
      <c r="AY13" s="29">
        <f t="shared" si="22"/>
        <v>0</v>
      </c>
      <c r="AZ13" s="29">
        <f t="shared" si="22"/>
        <v>0</v>
      </c>
      <c r="BA13" s="29">
        <f t="shared" si="22"/>
        <v>-1614</v>
      </c>
      <c r="BB13" s="29">
        <f t="shared" si="22"/>
        <v>-1140</v>
      </c>
      <c r="BC13" s="29">
        <f t="shared" si="22"/>
        <v>-474</v>
      </c>
      <c r="BD13" s="29">
        <f t="shared" si="22"/>
        <v>0</v>
      </c>
      <c r="BE13" s="29">
        <f t="shared" si="22"/>
        <v>0</v>
      </c>
      <c r="BF13" s="29"/>
    </row>
    <row r="14" spans="1:59" ht="23.25">
      <c r="A14" s="17">
        <v>6</v>
      </c>
      <c r="B14" s="18" t="s">
        <v>47</v>
      </c>
      <c r="C14" s="19" t="s">
        <v>48</v>
      </c>
      <c r="D14" s="20">
        <f>'[2]предыдущий протокол'!BI19</f>
        <v>6121</v>
      </c>
      <c r="E14" s="20">
        <f>[3]V_МО_21!BH23</f>
        <v>8673</v>
      </c>
      <c r="F14" s="20">
        <f>'[4]УЗИ V и расx'!AO13</f>
        <v>4228</v>
      </c>
      <c r="G14" s="20">
        <f>'[4]УЗИ V и расx'!AP13</f>
        <v>0</v>
      </c>
      <c r="H14" s="20">
        <f>'[4]УЗИ V и расx'!AQ13</f>
        <v>0</v>
      </c>
      <c r="I14" s="21">
        <f>'[3]V 1_кв_21'!BH23</f>
        <v>2168</v>
      </c>
      <c r="J14" s="21">
        <f t="shared" ref="J14:L19" si="23">ROUND(F14/12*2,0)</f>
        <v>705</v>
      </c>
      <c r="K14" s="21">
        <f t="shared" si="23"/>
        <v>0</v>
      </c>
      <c r="L14" s="21">
        <f t="shared" si="23"/>
        <v>0</v>
      </c>
      <c r="M14" s="21">
        <f>[5]Итого!BH23+Q14</f>
        <v>751</v>
      </c>
      <c r="N14" s="21">
        <f>'[6]Приложение '!$D$8</f>
        <v>360</v>
      </c>
      <c r="O14" s="21"/>
      <c r="P14" s="21"/>
      <c r="Q14" s="21">
        <f>[7]Итого!BH29</f>
        <v>0</v>
      </c>
      <c r="R14" s="22">
        <f t="shared" ref="R14:R49" si="24">IFERROR(ROUND(M14/I14*100,2),0)</f>
        <v>34.64</v>
      </c>
      <c r="S14" s="20">
        <f t="shared" ref="S14:S19" si="25">M14-I14</f>
        <v>-1417</v>
      </c>
      <c r="T14" s="20">
        <f t="shared" ref="T14:T19" si="26">IFERROR(IF(S14&gt;0,S14,0),0)</f>
        <v>0</v>
      </c>
      <c r="U14" s="20">
        <f t="shared" ref="U14:U19" si="27">IFERROR(IF(S14&lt;0,S14,0),0)</f>
        <v>-1417</v>
      </c>
      <c r="V14" s="21"/>
      <c r="W14" s="20"/>
      <c r="X14" s="20">
        <f t="shared" ref="X14:Y19" si="28">O14-K14</f>
        <v>0</v>
      </c>
      <c r="Y14" s="20">
        <f t="shared" si="28"/>
        <v>0</v>
      </c>
      <c r="Z14" s="20">
        <v>-1417</v>
      </c>
      <c r="AA14" s="20">
        <f t="shared" ref="AA14:AC19" si="29">N14-J14</f>
        <v>-345</v>
      </c>
      <c r="AB14" s="20">
        <f t="shared" si="29"/>
        <v>0</v>
      </c>
      <c r="AC14" s="20">
        <f t="shared" si="29"/>
        <v>0</v>
      </c>
      <c r="AD14" s="20">
        <f t="shared" ref="AD14:AD19" si="30">ROUND((M14/2),0)</f>
        <v>376</v>
      </c>
      <c r="AE14" s="20" t="e">
        <f>ROUND((#REF!-M14),0)</f>
        <v>#REF!</v>
      </c>
      <c r="AF14" s="20">
        <f t="shared" ref="AF14:AH19" si="31">ROUND(N14/2,0)</f>
        <v>180</v>
      </c>
      <c r="AG14" s="20">
        <f t="shared" si="31"/>
        <v>0</v>
      </c>
      <c r="AH14" s="20">
        <f t="shared" si="31"/>
        <v>0</v>
      </c>
      <c r="AI14" s="20">
        <f t="shared" ref="AI14:AI19" si="32">ROUND((E14-M14),0)</f>
        <v>7922</v>
      </c>
      <c r="AJ14" s="20">
        <f t="shared" ref="AJ14:AL19" si="33">F14-N14</f>
        <v>3868</v>
      </c>
      <c r="AK14" s="20">
        <f t="shared" si="33"/>
        <v>0</v>
      </c>
      <c r="AL14" s="20">
        <f t="shared" si="33"/>
        <v>0</v>
      </c>
      <c r="AM14" s="23">
        <f t="shared" si="11"/>
        <v>21.1</v>
      </c>
      <c r="AN14" s="23">
        <f t="shared" ref="AN14:AN19" si="34">ROUND(AJ14/AF14,1)</f>
        <v>21.5</v>
      </c>
      <c r="AO14" s="23"/>
      <c r="AP14" s="23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>
        <f t="shared" si="13"/>
        <v>0</v>
      </c>
      <c r="BB14" s="20"/>
      <c r="BC14" s="20"/>
      <c r="BD14" s="20"/>
      <c r="BE14" s="20"/>
      <c r="BF14" s="20"/>
    </row>
    <row r="15" spans="1:59" ht="23.25">
      <c r="A15" s="17">
        <f>A14+1</f>
        <v>7</v>
      </c>
      <c r="B15" s="18" t="s">
        <v>49</v>
      </c>
      <c r="C15" s="19" t="s">
        <v>50</v>
      </c>
      <c r="D15" s="20">
        <f>'[2]предыдущий протокол'!BI20</f>
        <v>0</v>
      </c>
      <c r="E15" s="20">
        <f>[3]V_МО_21!BH24</f>
        <v>0</v>
      </c>
      <c r="F15" s="20">
        <f>'[4]УЗИ V и расx'!AO14</f>
        <v>0</v>
      </c>
      <c r="G15" s="20">
        <f>'[4]УЗИ V и расx'!AP14</f>
        <v>0</v>
      </c>
      <c r="H15" s="20">
        <f>'[4]УЗИ V и расx'!AQ14</f>
        <v>0</v>
      </c>
      <c r="I15" s="21">
        <f>'[3]V 1_кв_21'!BH24</f>
        <v>0</v>
      </c>
      <c r="J15" s="21">
        <f t="shared" si="23"/>
        <v>0</v>
      </c>
      <c r="K15" s="21">
        <f t="shared" si="23"/>
        <v>0</v>
      </c>
      <c r="L15" s="21">
        <f t="shared" si="23"/>
        <v>0</v>
      </c>
      <c r="M15" s="21">
        <f>[5]Итого!BH24+Q15</f>
        <v>0</v>
      </c>
      <c r="N15" s="21"/>
      <c r="O15" s="21"/>
      <c r="P15" s="21"/>
      <c r="Q15" s="21">
        <f>[7]Итого!BH30</f>
        <v>0</v>
      </c>
      <c r="R15" s="22">
        <f t="shared" si="24"/>
        <v>0</v>
      </c>
      <c r="S15" s="20">
        <f t="shared" si="25"/>
        <v>0</v>
      </c>
      <c r="T15" s="20">
        <f t="shared" si="26"/>
        <v>0</v>
      </c>
      <c r="U15" s="20">
        <f t="shared" si="27"/>
        <v>0</v>
      </c>
      <c r="V15" s="21"/>
      <c r="W15" s="20"/>
      <c r="X15" s="20">
        <f t="shared" si="28"/>
        <v>0</v>
      </c>
      <c r="Y15" s="20">
        <f t="shared" si="28"/>
        <v>0</v>
      </c>
      <c r="Z15" s="20">
        <v>0</v>
      </c>
      <c r="AA15" s="20">
        <f t="shared" si="29"/>
        <v>0</v>
      </c>
      <c r="AB15" s="20">
        <f t="shared" si="29"/>
        <v>0</v>
      </c>
      <c r="AC15" s="20">
        <f t="shared" si="29"/>
        <v>0</v>
      </c>
      <c r="AD15" s="20">
        <f t="shared" si="30"/>
        <v>0</v>
      </c>
      <c r="AE15" s="20" t="e">
        <f>ROUND((#REF!-M15),0)</f>
        <v>#REF!</v>
      </c>
      <c r="AF15" s="20">
        <f t="shared" si="31"/>
        <v>0</v>
      </c>
      <c r="AG15" s="20">
        <f t="shared" si="31"/>
        <v>0</v>
      </c>
      <c r="AH15" s="20">
        <f t="shared" si="31"/>
        <v>0</v>
      </c>
      <c r="AI15" s="20">
        <f t="shared" si="32"/>
        <v>0</v>
      </c>
      <c r="AJ15" s="20">
        <f t="shared" si="33"/>
        <v>0</v>
      </c>
      <c r="AK15" s="20">
        <f t="shared" si="33"/>
        <v>0</v>
      </c>
      <c r="AL15" s="20">
        <f t="shared" si="33"/>
        <v>0</v>
      </c>
      <c r="AM15" s="23">
        <f t="shared" si="11"/>
        <v>0</v>
      </c>
      <c r="AN15" s="23"/>
      <c r="AO15" s="23"/>
      <c r="AP15" s="23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>
        <f t="shared" si="13"/>
        <v>0</v>
      </c>
      <c r="BB15" s="20"/>
      <c r="BC15" s="20"/>
      <c r="BD15" s="20"/>
      <c r="BE15" s="20"/>
      <c r="BF15" s="20"/>
    </row>
    <row r="16" spans="1:59" ht="23.25">
      <c r="A16" s="17">
        <f t="shared" ref="A16:A19" si="35">A15+1</f>
        <v>8</v>
      </c>
      <c r="B16" s="18" t="s">
        <v>51</v>
      </c>
      <c r="C16" s="19" t="s">
        <v>52</v>
      </c>
      <c r="D16" s="20">
        <f>'[2]предыдущий протокол'!BI21</f>
        <v>0</v>
      </c>
      <c r="E16" s="20">
        <f>[3]V_МО_21!BH25</f>
        <v>0</v>
      </c>
      <c r="F16" s="20">
        <f>'[4]УЗИ V и расx'!AO15</f>
        <v>0</v>
      </c>
      <c r="G16" s="20">
        <f>'[4]УЗИ V и расx'!AP15</f>
        <v>0</v>
      </c>
      <c r="H16" s="20">
        <f>'[4]УЗИ V и расx'!AQ15</f>
        <v>0</v>
      </c>
      <c r="I16" s="21">
        <f>'[3]V 1_кв_21'!BH25</f>
        <v>0</v>
      </c>
      <c r="J16" s="21">
        <f t="shared" si="23"/>
        <v>0</v>
      </c>
      <c r="K16" s="21">
        <f t="shared" si="23"/>
        <v>0</v>
      </c>
      <c r="L16" s="21">
        <f t="shared" si="23"/>
        <v>0</v>
      </c>
      <c r="M16" s="21">
        <f>[5]Итого!BH25+Q16</f>
        <v>0</v>
      </c>
      <c r="N16" s="21"/>
      <c r="O16" s="21"/>
      <c r="P16" s="21"/>
      <c r="Q16" s="21">
        <f>[7]Итого!BH31</f>
        <v>0</v>
      </c>
      <c r="R16" s="22">
        <f t="shared" si="24"/>
        <v>0</v>
      </c>
      <c r="S16" s="20">
        <f t="shared" si="25"/>
        <v>0</v>
      </c>
      <c r="T16" s="20">
        <f t="shared" si="26"/>
        <v>0</v>
      </c>
      <c r="U16" s="20">
        <f t="shared" si="27"/>
        <v>0</v>
      </c>
      <c r="V16" s="21"/>
      <c r="W16" s="20"/>
      <c r="X16" s="20">
        <f t="shared" si="28"/>
        <v>0</v>
      </c>
      <c r="Y16" s="20">
        <f t="shared" si="28"/>
        <v>0</v>
      </c>
      <c r="Z16" s="20">
        <v>0</v>
      </c>
      <c r="AA16" s="20">
        <f t="shared" si="29"/>
        <v>0</v>
      </c>
      <c r="AB16" s="20">
        <f t="shared" si="29"/>
        <v>0</v>
      </c>
      <c r="AC16" s="20">
        <f t="shared" si="29"/>
        <v>0</v>
      </c>
      <c r="AD16" s="20">
        <f t="shared" si="30"/>
        <v>0</v>
      </c>
      <c r="AE16" s="20" t="e">
        <f>ROUND((#REF!-M16),0)</f>
        <v>#REF!</v>
      </c>
      <c r="AF16" s="20">
        <f t="shared" si="31"/>
        <v>0</v>
      </c>
      <c r="AG16" s="20">
        <f t="shared" si="31"/>
        <v>0</v>
      </c>
      <c r="AH16" s="20">
        <f t="shared" si="31"/>
        <v>0</v>
      </c>
      <c r="AI16" s="20">
        <f t="shared" si="32"/>
        <v>0</v>
      </c>
      <c r="AJ16" s="20">
        <f t="shared" si="33"/>
        <v>0</v>
      </c>
      <c r="AK16" s="20">
        <f t="shared" si="33"/>
        <v>0</v>
      </c>
      <c r="AL16" s="20">
        <f t="shared" si="33"/>
        <v>0</v>
      </c>
      <c r="AM16" s="23">
        <f t="shared" si="11"/>
        <v>0</v>
      </c>
      <c r="AN16" s="23"/>
      <c r="AO16" s="23"/>
      <c r="AP16" s="23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>
        <f t="shared" si="13"/>
        <v>0</v>
      </c>
      <c r="BB16" s="20"/>
      <c r="BC16" s="20"/>
      <c r="BD16" s="20"/>
      <c r="BE16" s="20"/>
      <c r="BF16" s="20"/>
    </row>
    <row r="17" spans="1:58" ht="23.25">
      <c r="A17" s="17">
        <f t="shared" si="35"/>
        <v>9</v>
      </c>
      <c r="B17" s="18" t="s">
        <v>53</v>
      </c>
      <c r="C17" s="19" t="s">
        <v>54</v>
      </c>
      <c r="D17" s="20">
        <f>'[2]предыдущий протокол'!BI22</f>
        <v>0</v>
      </c>
      <c r="E17" s="20">
        <f>[3]V_МО_21!BH26</f>
        <v>0</v>
      </c>
      <c r="F17" s="20">
        <f>'[4]УЗИ V и расx'!AO16</f>
        <v>0</v>
      </c>
      <c r="G17" s="20">
        <f>'[4]УЗИ V и расx'!AP16</f>
        <v>0</v>
      </c>
      <c r="H17" s="20">
        <f>'[4]УЗИ V и расx'!AQ16</f>
        <v>0</v>
      </c>
      <c r="I17" s="21">
        <f>'[3]V 1_кв_21'!BH26</f>
        <v>0</v>
      </c>
      <c r="J17" s="21">
        <f t="shared" si="23"/>
        <v>0</v>
      </c>
      <c r="K17" s="21">
        <f t="shared" si="23"/>
        <v>0</v>
      </c>
      <c r="L17" s="21">
        <f t="shared" si="23"/>
        <v>0</v>
      </c>
      <c r="M17" s="21">
        <f>[5]Итого!BH26+Q17</f>
        <v>0</v>
      </c>
      <c r="N17" s="21"/>
      <c r="O17" s="21"/>
      <c r="P17" s="21"/>
      <c r="Q17" s="21">
        <f>[7]Итого!BH32</f>
        <v>0</v>
      </c>
      <c r="R17" s="22">
        <f t="shared" si="24"/>
        <v>0</v>
      </c>
      <c r="S17" s="20">
        <f t="shared" si="25"/>
        <v>0</v>
      </c>
      <c r="T17" s="20">
        <f t="shared" si="26"/>
        <v>0</v>
      </c>
      <c r="U17" s="20">
        <f t="shared" si="27"/>
        <v>0</v>
      </c>
      <c r="V17" s="21"/>
      <c r="W17" s="20"/>
      <c r="X17" s="20">
        <f t="shared" si="28"/>
        <v>0</v>
      </c>
      <c r="Y17" s="20">
        <f t="shared" si="28"/>
        <v>0</v>
      </c>
      <c r="Z17" s="20">
        <v>0</v>
      </c>
      <c r="AA17" s="20">
        <f t="shared" si="29"/>
        <v>0</v>
      </c>
      <c r="AB17" s="20">
        <f t="shared" si="29"/>
        <v>0</v>
      </c>
      <c r="AC17" s="20">
        <f t="shared" si="29"/>
        <v>0</v>
      </c>
      <c r="AD17" s="20">
        <f t="shared" si="30"/>
        <v>0</v>
      </c>
      <c r="AE17" s="20" t="e">
        <f>ROUND((#REF!-M17),0)</f>
        <v>#REF!</v>
      </c>
      <c r="AF17" s="20">
        <f t="shared" si="31"/>
        <v>0</v>
      </c>
      <c r="AG17" s="20">
        <f t="shared" si="31"/>
        <v>0</v>
      </c>
      <c r="AH17" s="20">
        <f t="shared" si="31"/>
        <v>0</v>
      </c>
      <c r="AI17" s="20">
        <f t="shared" si="32"/>
        <v>0</v>
      </c>
      <c r="AJ17" s="20">
        <f t="shared" si="33"/>
        <v>0</v>
      </c>
      <c r="AK17" s="20">
        <f t="shared" si="33"/>
        <v>0</v>
      </c>
      <c r="AL17" s="20">
        <f t="shared" si="33"/>
        <v>0</v>
      </c>
      <c r="AM17" s="23">
        <f t="shared" si="11"/>
        <v>0</v>
      </c>
      <c r="AN17" s="23"/>
      <c r="AO17" s="23"/>
      <c r="AP17" s="23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>
        <f t="shared" si="13"/>
        <v>0</v>
      </c>
      <c r="BB17" s="20"/>
      <c r="BC17" s="20"/>
      <c r="BD17" s="20"/>
      <c r="BE17" s="20"/>
      <c r="BF17" s="20"/>
    </row>
    <row r="18" spans="1:58" ht="23.25">
      <c r="A18" s="17">
        <f t="shared" si="35"/>
        <v>10</v>
      </c>
      <c r="B18" s="18" t="s">
        <v>55</v>
      </c>
      <c r="C18" s="19" t="s">
        <v>56</v>
      </c>
      <c r="D18" s="20">
        <f>'[2]предыдущий протокол'!BI23</f>
        <v>14908</v>
      </c>
      <c r="E18" s="20">
        <f>[3]V_МО_21!BH27</f>
        <v>21124</v>
      </c>
      <c r="F18" s="20">
        <f>'[4]УЗИ V и расx'!AO17</f>
        <v>0</v>
      </c>
      <c r="G18" s="20">
        <f>'[4]УЗИ V и расx'!AP17</f>
        <v>0</v>
      </c>
      <c r="H18" s="20">
        <f>'[4]УЗИ V и расx'!AQ17</f>
        <v>0</v>
      </c>
      <c r="I18" s="21">
        <f>'[3]V 1_кв_21'!BH27</f>
        <v>5281</v>
      </c>
      <c r="J18" s="21">
        <f t="shared" si="23"/>
        <v>0</v>
      </c>
      <c r="K18" s="21">
        <f t="shared" si="23"/>
        <v>0</v>
      </c>
      <c r="L18" s="21">
        <f t="shared" si="23"/>
        <v>0</v>
      </c>
      <c r="M18" s="21">
        <f>[5]Итого!BH27+Q18</f>
        <v>1946</v>
      </c>
      <c r="N18" s="21"/>
      <c r="O18" s="21"/>
      <c r="P18" s="21"/>
      <c r="Q18" s="21">
        <f>[7]Итого!BH33</f>
        <v>0</v>
      </c>
      <c r="R18" s="22">
        <f t="shared" si="24"/>
        <v>36.85</v>
      </c>
      <c r="S18" s="20">
        <f t="shared" si="25"/>
        <v>-3335</v>
      </c>
      <c r="T18" s="20">
        <f t="shared" si="26"/>
        <v>0</v>
      </c>
      <c r="U18" s="20">
        <f t="shared" si="27"/>
        <v>-3335</v>
      </c>
      <c r="V18" s="21"/>
      <c r="W18" s="20"/>
      <c r="X18" s="20">
        <f t="shared" si="28"/>
        <v>0</v>
      </c>
      <c r="Y18" s="20">
        <f t="shared" si="28"/>
        <v>0</v>
      </c>
      <c r="Z18" s="20">
        <v>-3335</v>
      </c>
      <c r="AA18" s="20">
        <f t="shared" si="29"/>
        <v>0</v>
      </c>
      <c r="AB18" s="20">
        <f t="shared" si="29"/>
        <v>0</v>
      </c>
      <c r="AC18" s="20">
        <f t="shared" si="29"/>
        <v>0</v>
      </c>
      <c r="AD18" s="20">
        <f t="shared" si="30"/>
        <v>973</v>
      </c>
      <c r="AE18" s="20" t="e">
        <f>ROUND((#REF!-M18),0)</f>
        <v>#REF!</v>
      </c>
      <c r="AF18" s="20">
        <f t="shared" si="31"/>
        <v>0</v>
      </c>
      <c r="AG18" s="20">
        <f t="shared" si="31"/>
        <v>0</v>
      </c>
      <c r="AH18" s="20">
        <f t="shared" si="31"/>
        <v>0</v>
      </c>
      <c r="AI18" s="20">
        <f t="shared" si="32"/>
        <v>19178</v>
      </c>
      <c r="AJ18" s="20">
        <f t="shared" si="33"/>
        <v>0</v>
      </c>
      <c r="AK18" s="20">
        <f t="shared" si="33"/>
        <v>0</v>
      </c>
      <c r="AL18" s="20">
        <f t="shared" si="33"/>
        <v>0</v>
      </c>
      <c r="AM18" s="23">
        <f t="shared" si="11"/>
        <v>19.7</v>
      </c>
      <c r="AN18" s="23"/>
      <c r="AO18" s="23"/>
      <c r="AP18" s="23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>
        <f t="shared" si="13"/>
        <v>0</v>
      </c>
      <c r="BB18" s="20"/>
      <c r="BC18" s="20"/>
      <c r="BD18" s="20"/>
      <c r="BE18" s="20"/>
      <c r="BF18" s="20"/>
    </row>
    <row r="19" spans="1:58" ht="23.25">
      <c r="A19" s="17">
        <f t="shared" si="35"/>
        <v>11</v>
      </c>
      <c r="B19" s="18" t="s">
        <v>57</v>
      </c>
      <c r="C19" s="19" t="s">
        <v>58</v>
      </c>
      <c r="D19" s="20">
        <f>'[2]предыдущий протокол'!BI24</f>
        <v>12712</v>
      </c>
      <c r="E19" s="20">
        <f>[3]V_МО_21!BH28</f>
        <v>4473</v>
      </c>
      <c r="F19" s="20">
        <f>'[4]УЗИ V и расx'!AO18</f>
        <v>4417</v>
      </c>
      <c r="G19" s="20">
        <f>'[4]УЗИ V и расx'!AP18</f>
        <v>0</v>
      </c>
      <c r="H19" s="20">
        <f>'[4]УЗИ V и расx'!AQ18</f>
        <v>0</v>
      </c>
      <c r="I19" s="21">
        <f>'[3]V 1_кв_21'!BH28</f>
        <v>1118</v>
      </c>
      <c r="J19" s="21">
        <f t="shared" si="23"/>
        <v>736</v>
      </c>
      <c r="K19" s="21">
        <f t="shared" si="23"/>
        <v>0</v>
      </c>
      <c r="L19" s="21">
        <f t="shared" si="23"/>
        <v>0</v>
      </c>
      <c r="M19" s="21">
        <f>[5]Итого!BH28+Q19</f>
        <v>345</v>
      </c>
      <c r="N19" s="21">
        <f>'[6]Приложение '!$D$9</f>
        <v>344</v>
      </c>
      <c r="O19" s="21"/>
      <c r="P19" s="21"/>
      <c r="Q19" s="21">
        <f>[7]Итого!BH34</f>
        <v>0</v>
      </c>
      <c r="R19" s="22">
        <f t="shared" si="24"/>
        <v>30.86</v>
      </c>
      <c r="S19" s="20">
        <f t="shared" si="25"/>
        <v>-773</v>
      </c>
      <c r="T19" s="20">
        <f t="shared" si="26"/>
        <v>0</v>
      </c>
      <c r="U19" s="20">
        <f t="shared" si="27"/>
        <v>-773</v>
      </c>
      <c r="V19" s="21"/>
      <c r="W19" s="20"/>
      <c r="X19" s="20">
        <f t="shared" si="28"/>
        <v>0</v>
      </c>
      <c r="Y19" s="20">
        <f t="shared" si="28"/>
        <v>0</v>
      </c>
      <c r="Z19" s="20">
        <v>-773</v>
      </c>
      <c r="AA19" s="20">
        <f t="shared" si="29"/>
        <v>-392</v>
      </c>
      <c r="AB19" s="20">
        <f t="shared" si="29"/>
        <v>0</v>
      </c>
      <c r="AC19" s="20">
        <f t="shared" si="29"/>
        <v>0</v>
      </c>
      <c r="AD19" s="20">
        <f t="shared" si="30"/>
        <v>173</v>
      </c>
      <c r="AE19" s="20" t="e">
        <f>ROUND((#REF!-M19),0)</f>
        <v>#REF!</v>
      </c>
      <c r="AF19" s="20">
        <f t="shared" si="31"/>
        <v>172</v>
      </c>
      <c r="AG19" s="20">
        <f t="shared" si="31"/>
        <v>0</v>
      </c>
      <c r="AH19" s="20">
        <f t="shared" si="31"/>
        <v>0</v>
      </c>
      <c r="AI19" s="20">
        <f t="shared" si="32"/>
        <v>4128</v>
      </c>
      <c r="AJ19" s="20">
        <f t="shared" si="33"/>
        <v>4073</v>
      </c>
      <c r="AK19" s="20">
        <f t="shared" si="33"/>
        <v>0</v>
      </c>
      <c r="AL19" s="20">
        <f t="shared" si="33"/>
        <v>0</v>
      </c>
      <c r="AM19" s="23">
        <f t="shared" si="11"/>
        <v>23.9</v>
      </c>
      <c r="AN19" s="23">
        <f t="shared" si="34"/>
        <v>23.7</v>
      </c>
      <c r="AO19" s="23"/>
      <c r="AP19" s="23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>
        <f t="shared" si="13"/>
        <v>0</v>
      </c>
      <c r="BB19" s="20"/>
      <c r="BC19" s="20"/>
      <c r="BD19" s="20"/>
      <c r="BE19" s="20"/>
      <c r="BF19" s="20"/>
    </row>
    <row r="20" spans="1:58" ht="22.5">
      <c r="A20" s="33"/>
      <c r="B20" s="34" t="s">
        <v>59</v>
      </c>
      <c r="C20" s="35"/>
      <c r="D20" s="36">
        <f t="shared" ref="D20:Q20" si="36">SUM(D14:D19)</f>
        <v>33741</v>
      </c>
      <c r="E20" s="36">
        <f>[3]V_МО_21!BH29</f>
        <v>34270</v>
      </c>
      <c r="F20" s="36">
        <f>SUM(F14:F19)</f>
        <v>8645</v>
      </c>
      <c r="G20" s="36">
        <f t="shared" ref="G20:H20" si="37">SUM(G15:G19)</f>
        <v>0</v>
      </c>
      <c r="H20" s="36">
        <f t="shared" si="37"/>
        <v>0</v>
      </c>
      <c r="I20" s="37">
        <f>'[3]V 1_кв_21'!BH29</f>
        <v>8567</v>
      </c>
      <c r="J20" s="37">
        <f>SUM(J14:J19)</f>
        <v>1441</v>
      </c>
      <c r="K20" s="37">
        <f t="shared" ref="K20:L20" si="38">SUM(K14:K19)</f>
        <v>0</v>
      </c>
      <c r="L20" s="37">
        <f t="shared" si="38"/>
        <v>0</v>
      </c>
      <c r="M20" s="37">
        <f>SUM(M14:M19)</f>
        <v>3042</v>
      </c>
      <c r="N20" s="37">
        <f>SUM(N14:N19)</f>
        <v>704</v>
      </c>
      <c r="O20" s="37">
        <f t="shared" ref="O20:P20" si="39">SUM(O14:O19)</f>
        <v>0</v>
      </c>
      <c r="P20" s="37">
        <f t="shared" si="39"/>
        <v>0</v>
      </c>
      <c r="Q20" s="37">
        <f t="shared" si="36"/>
        <v>0</v>
      </c>
      <c r="R20" s="38">
        <f>ROUND(M20/I20*100,2)</f>
        <v>35.51</v>
      </c>
      <c r="S20" s="36">
        <f t="shared" ref="S20:AE20" si="40">SUM(S14:S19)</f>
        <v>-5525</v>
      </c>
      <c r="T20" s="36">
        <f t="shared" si="40"/>
        <v>0</v>
      </c>
      <c r="U20" s="36">
        <f t="shared" si="40"/>
        <v>-5525</v>
      </c>
      <c r="V20" s="37">
        <f>SUM(V14:V19)</f>
        <v>0</v>
      </c>
      <c r="W20" s="36">
        <f t="shared" si="40"/>
        <v>0</v>
      </c>
      <c r="X20" s="36">
        <f t="shared" si="40"/>
        <v>0</v>
      </c>
      <c r="Y20" s="36">
        <f t="shared" si="40"/>
        <v>0</v>
      </c>
      <c r="Z20" s="36">
        <f>SUM(Z14:Z19)</f>
        <v>-5525</v>
      </c>
      <c r="AA20" s="36">
        <f t="shared" si="40"/>
        <v>-737</v>
      </c>
      <c r="AB20" s="36">
        <f t="shared" si="40"/>
        <v>0</v>
      </c>
      <c r="AC20" s="36">
        <f t="shared" si="40"/>
        <v>0</v>
      </c>
      <c r="AD20" s="36">
        <f t="shared" si="40"/>
        <v>1522</v>
      </c>
      <c r="AE20" s="36" t="e">
        <f t="shared" si="40"/>
        <v>#REF!</v>
      </c>
      <c r="AF20" s="36"/>
      <c r="AG20" s="36"/>
      <c r="AH20" s="36"/>
      <c r="AI20" s="36">
        <f>SUM(AI14:AI19)</f>
        <v>31228</v>
      </c>
      <c r="AJ20" s="36">
        <f>SUM(AJ14:AJ19)</f>
        <v>7941</v>
      </c>
      <c r="AK20" s="36">
        <f t="shared" ref="AK20:AL20" si="41">SUM(AK14:AK19)</f>
        <v>0</v>
      </c>
      <c r="AL20" s="36">
        <f t="shared" si="41"/>
        <v>0</v>
      </c>
      <c r="AM20" s="39">
        <f t="shared" si="11"/>
        <v>20.5</v>
      </c>
      <c r="AN20" s="39">
        <f>SUM(AN14:AN19)</f>
        <v>45.2</v>
      </c>
      <c r="AO20" s="39">
        <f t="shared" ref="AO20:AP20" si="42">SUM(AO14:AO19)</f>
        <v>0</v>
      </c>
      <c r="AP20" s="39">
        <f t="shared" si="42"/>
        <v>0</v>
      </c>
      <c r="AQ20" s="36">
        <f>SUM(AQ14:AQ19)</f>
        <v>0</v>
      </c>
      <c r="AR20" s="36"/>
      <c r="AS20" s="36"/>
      <c r="AT20" s="36"/>
      <c r="AU20" s="36">
        <f>SUM(AU14:AU19)</f>
        <v>0</v>
      </c>
      <c r="AV20" s="36"/>
      <c r="AW20" s="36"/>
      <c r="AX20" s="36">
        <f t="shared" ref="AX20:AZ20" si="43">SUM(AX14:AX19)</f>
        <v>0</v>
      </c>
      <c r="AY20" s="36">
        <f t="shared" si="43"/>
        <v>0</v>
      </c>
      <c r="AZ20" s="36">
        <f t="shared" si="43"/>
        <v>0</v>
      </c>
      <c r="BA20" s="36">
        <f>SUM(BA14:BA19)</f>
        <v>0</v>
      </c>
      <c r="BB20" s="36">
        <f t="shared" ref="BB20:BE20" si="44">SUM(BB14:BB19)</f>
        <v>0</v>
      </c>
      <c r="BC20" s="36">
        <f t="shared" si="44"/>
        <v>0</v>
      </c>
      <c r="BD20" s="36">
        <f t="shared" si="44"/>
        <v>0</v>
      </c>
      <c r="BE20" s="36">
        <f t="shared" si="44"/>
        <v>0</v>
      </c>
      <c r="BF20" s="36"/>
    </row>
    <row r="21" spans="1:58" ht="23.25">
      <c r="A21" s="17">
        <v>12</v>
      </c>
      <c r="B21" s="18" t="s">
        <v>60</v>
      </c>
      <c r="C21" s="19" t="s">
        <v>61</v>
      </c>
      <c r="D21" s="20">
        <f>'[2]предыдущий протокол'!BI26</f>
        <v>0</v>
      </c>
      <c r="E21" s="20">
        <f>[3]V_МО_21!BH30</f>
        <v>0</v>
      </c>
      <c r="F21" s="20">
        <f>'[4]УЗИ V и расx'!AO20</f>
        <v>0</v>
      </c>
      <c r="G21" s="20">
        <f>'[4]УЗИ V и расx'!AP20</f>
        <v>0</v>
      </c>
      <c r="H21" s="20">
        <f>'[4]УЗИ V и расx'!AQ20</f>
        <v>0</v>
      </c>
      <c r="I21" s="21">
        <f>'[3]V 1_кв_21'!BH30</f>
        <v>0</v>
      </c>
      <c r="J21" s="21">
        <f t="shared" ref="J21:L23" si="45">ROUND(F21/12*2,0)</f>
        <v>0</v>
      </c>
      <c r="K21" s="21">
        <f t="shared" si="45"/>
        <v>0</v>
      </c>
      <c r="L21" s="21">
        <f t="shared" si="45"/>
        <v>0</v>
      </c>
      <c r="M21" s="21">
        <f>[5]Итого!BH30+Q21</f>
        <v>0</v>
      </c>
      <c r="N21" s="21"/>
      <c r="O21" s="21"/>
      <c r="P21" s="21"/>
      <c r="Q21" s="21">
        <f>[7]Итого!BH36</f>
        <v>0</v>
      </c>
      <c r="R21" s="22">
        <f t="shared" si="24"/>
        <v>0</v>
      </c>
      <c r="S21" s="20">
        <f t="shared" ref="S21:S23" si="46">M21-I21</f>
        <v>0</v>
      </c>
      <c r="T21" s="20">
        <f>IFERROR(IF(S21&gt;0,S21,0),0)</f>
        <v>0</v>
      </c>
      <c r="U21" s="20">
        <f>IFERROR(IF(S21&lt;0,S21,0),0)</f>
        <v>0</v>
      </c>
      <c r="V21" s="21">
        <v>0</v>
      </c>
      <c r="W21" s="20">
        <f t="shared" ref="W21:Y23" si="47">N21-J21</f>
        <v>0</v>
      </c>
      <c r="X21" s="20">
        <f t="shared" si="47"/>
        <v>0</v>
      </c>
      <c r="Y21" s="20">
        <f t="shared" si="47"/>
        <v>0</v>
      </c>
      <c r="Z21" s="20">
        <v>0</v>
      </c>
      <c r="AA21" s="20">
        <f t="shared" ref="AA21:AC49" si="48">N21-J21</f>
        <v>0</v>
      </c>
      <c r="AB21" s="20">
        <f t="shared" si="48"/>
        <v>0</v>
      </c>
      <c r="AC21" s="20">
        <f t="shared" si="48"/>
        <v>0</v>
      </c>
      <c r="AD21" s="20">
        <f>ROUND((M21/2),0)</f>
        <v>0</v>
      </c>
      <c r="AE21" s="20" t="e">
        <f>ROUND((#REF!-M21),0)</f>
        <v>#REF!</v>
      </c>
      <c r="AF21" s="20">
        <f t="shared" ref="AF21:AH23" si="49">ROUND(N21/2,0)</f>
        <v>0</v>
      </c>
      <c r="AG21" s="20">
        <f t="shared" si="49"/>
        <v>0</v>
      </c>
      <c r="AH21" s="20">
        <f t="shared" si="49"/>
        <v>0</v>
      </c>
      <c r="AI21" s="20">
        <f>ROUND((E21-M21),0)</f>
        <v>0</v>
      </c>
      <c r="AJ21" s="20">
        <f t="shared" ref="AJ21:AL23" si="50">F21-N21</f>
        <v>0</v>
      </c>
      <c r="AK21" s="20">
        <f t="shared" si="50"/>
        <v>0</v>
      </c>
      <c r="AL21" s="20">
        <f t="shared" si="50"/>
        <v>0</v>
      </c>
      <c r="AM21" s="23">
        <f t="shared" si="11"/>
        <v>0</v>
      </c>
      <c r="AN21" s="23"/>
      <c r="AO21" s="23"/>
      <c r="AP21" s="23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>
        <f t="shared" si="13"/>
        <v>0</v>
      </c>
      <c r="BB21" s="20"/>
      <c r="BC21" s="20"/>
      <c r="BD21" s="20"/>
      <c r="BE21" s="20"/>
      <c r="BF21" s="20"/>
    </row>
    <row r="22" spans="1:58" ht="23.25">
      <c r="A22" s="17">
        <v>13</v>
      </c>
      <c r="B22" s="18" t="s">
        <v>62</v>
      </c>
      <c r="C22" s="19" t="s">
        <v>63</v>
      </c>
      <c r="D22" s="20">
        <f>'[2]предыдущий протокол'!BI27</f>
        <v>3762</v>
      </c>
      <c r="E22" s="20">
        <f>[3]V_МО_21!BH31</f>
        <v>5191</v>
      </c>
      <c r="F22" s="20">
        <f>'[4]УЗИ V и расx'!AO21</f>
        <v>1052</v>
      </c>
      <c r="G22" s="20">
        <f>'[4]УЗИ V и расx'!AP21</f>
        <v>0</v>
      </c>
      <c r="H22" s="20">
        <f>'[4]УЗИ V и расx'!AQ21</f>
        <v>0</v>
      </c>
      <c r="I22" s="21">
        <f>'[3]V 1_кв_21'!BH31</f>
        <v>1298</v>
      </c>
      <c r="J22" s="21">
        <f t="shared" si="45"/>
        <v>175</v>
      </c>
      <c r="K22" s="21">
        <f t="shared" si="45"/>
        <v>0</v>
      </c>
      <c r="L22" s="21">
        <f t="shared" si="45"/>
        <v>0</v>
      </c>
      <c r="M22" s="21">
        <f>[5]Итого!BH31+Q22</f>
        <v>269</v>
      </c>
      <c r="N22" s="21">
        <f>'[6]Приложение '!$D$10</f>
        <v>62</v>
      </c>
      <c r="O22" s="21"/>
      <c r="P22" s="21"/>
      <c r="Q22" s="21">
        <f>[7]Итого!BH37</f>
        <v>0</v>
      </c>
      <c r="R22" s="22">
        <f t="shared" si="24"/>
        <v>20.72</v>
      </c>
      <c r="S22" s="20">
        <f t="shared" si="46"/>
        <v>-1029</v>
      </c>
      <c r="T22" s="20">
        <f>IFERROR(IF(S22&gt;0,S22,0),0)</f>
        <v>0</v>
      </c>
      <c r="U22" s="20">
        <f>IFERROR(IF(S22&lt;0,S22,0),0)</f>
        <v>-1029</v>
      </c>
      <c r="V22" s="21"/>
      <c r="W22" s="20"/>
      <c r="X22" s="20">
        <f t="shared" si="47"/>
        <v>0</v>
      </c>
      <c r="Y22" s="20">
        <f t="shared" si="47"/>
        <v>0</v>
      </c>
      <c r="Z22" s="20">
        <v>-1029</v>
      </c>
      <c r="AA22" s="20">
        <f t="shared" si="48"/>
        <v>-113</v>
      </c>
      <c r="AB22" s="20">
        <f t="shared" si="48"/>
        <v>0</v>
      </c>
      <c r="AC22" s="20">
        <f t="shared" si="48"/>
        <v>0</v>
      </c>
      <c r="AD22" s="20">
        <f>ROUND((M22/2),0)</f>
        <v>135</v>
      </c>
      <c r="AE22" s="20" t="e">
        <f>ROUND((#REF!-M22),0)</f>
        <v>#REF!</v>
      </c>
      <c r="AF22" s="20">
        <f t="shared" si="49"/>
        <v>31</v>
      </c>
      <c r="AG22" s="20">
        <f t="shared" si="49"/>
        <v>0</v>
      </c>
      <c r="AH22" s="20">
        <f t="shared" si="49"/>
        <v>0</v>
      </c>
      <c r="AI22" s="20">
        <f>ROUND((E22-M22),0)</f>
        <v>4922</v>
      </c>
      <c r="AJ22" s="20">
        <f t="shared" si="50"/>
        <v>990</v>
      </c>
      <c r="AK22" s="20">
        <f t="shared" si="50"/>
        <v>0</v>
      </c>
      <c r="AL22" s="20">
        <f t="shared" si="50"/>
        <v>0</v>
      </c>
      <c r="AM22" s="23">
        <f t="shared" si="11"/>
        <v>36.5</v>
      </c>
      <c r="AN22" s="23">
        <f t="shared" ref="AN22" si="51">ROUND(AJ22/AF22,1)</f>
        <v>31.9</v>
      </c>
      <c r="AO22" s="23"/>
      <c r="AP22" s="23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>
        <f t="shared" si="13"/>
        <v>0</v>
      </c>
      <c r="BB22" s="20"/>
      <c r="BC22" s="20"/>
      <c r="BD22" s="20"/>
      <c r="BE22" s="20"/>
      <c r="BF22" s="20"/>
    </row>
    <row r="23" spans="1:58" ht="23.25">
      <c r="A23" s="17">
        <v>14</v>
      </c>
      <c r="B23" s="18" t="s">
        <v>64</v>
      </c>
      <c r="C23" s="19" t="s">
        <v>65</v>
      </c>
      <c r="D23" s="20">
        <f>'[2]предыдущий протокол'!BI28</f>
        <v>3872</v>
      </c>
      <c r="E23" s="20">
        <f>[3]V_МО_21!BH32</f>
        <v>511</v>
      </c>
      <c r="F23" s="20">
        <f>'[4]УЗИ V и расx'!AO22</f>
        <v>304</v>
      </c>
      <c r="G23" s="20">
        <f>'[4]УЗИ V и расx'!AP22</f>
        <v>0</v>
      </c>
      <c r="H23" s="20">
        <f>'[4]УЗИ V и расx'!AQ22</f>
        <v>0</v>
      </c>
      <c r="I23" s="21">
        <f>'[3]V 1_кв_21'!BH32</f>
        <v>128</v>
      </c>
      <c r="J23" s="21">
        <f t="shared" si="45"/>
        <v>51</v>
      </c>
      <c r="K23" s="21">
        <f t="shared" si="45"/>
        <v>0</v>
      </c>
      <c r="L23" s="21">
        <f t="shared" si="45"/>
        <v>0</v>
      </c>
      <c r="M23" s="21">
        <f>[5]Итого!BH32+Q23</f>
        <v>0</v>
      </c>
      <c r="N23" s="21"/>
      <c r="O23" s="21"/>
      <c r="P23" s="21"/>
      <c r="Q23" s="21">
        <f>[7]Итого!BH38</f>
        <v>0</v>
      </c>
      <c r="R23" s="22">
        <f t="shared" si="24"/>
        <v>0</v>
      </c>
      <c r="S23" s="20">
        <f t="shared" si="46"/>
        <v>-128</v>
      </c>
      <c r="T23" s="20">
        <f>IFERROR(IF(S23&gt;0,S23,0),0)</f>
        <v>0</v>
      </c>
      <c r="U23" s="20">
        <f>IFERROR(IF(S23&lt;0,S23,0),0)</f>
        <v>-128</v>
      </c>
      <c r="V23" s="21"/>
      <c r="W23" s="20"/>
      <c r="X23" s="20">
        <f t="shared" si="47"/>
        <v>0</v>
      </c>
      <c r="Y23" s="20">
        <f t="shared" si="47"/>
        <v>0</v>
      </c>
      <c r="Z23" s="20">
        <v>-128</v>
      </c>
      <c r="AA23" s="20">
        <f t="shared" si="48"/>
        <v>-51</v>
      </c>
      <c r="AB23" s="20">
        <f t="shared" si="48"/>
        <v>0</v>
      </c>
      <c r="AC23" s="20">
        <f t="shared" si="48"/>
        <v>0</v>
      </c>
      <c r="AD23" s="20">
        <f>ROUND((M23/2),0)</f>
        <v>0</v>
      </c>
      <c r="AE23" s="20" t="e">
        <f>ROUND((#REF!-M23),0)</f>
        <v>#REF!</v>
      </c>
      <c r="AF23" s="20">
        <f t="shared" si="49"/>
        <v>0</v>
      </c>
      <c r="AG23" s="20">
        <f t="shared" si="49"/>
        <v>0</v>
      </c>
      <c r="AH23" s="20">
        <f t="shared" si="49"/>
        <v>0</v>
      </c>
      <c r="AI23" s="20">
        <f>ROUND((E23-M23),0)</f>
        <v>511</v>
      </c>
      <c r="AJ23" s="20">
        <f t="shared" si="50"/>
        <v>304</v>
      </c>
      <c r="AK23" s="20">
        <f t="shared" si="50"/>
        <v>0</v>
      </c>
      <c r="AL23" s="20">
        <f t="shared" si="50"/>
        <v>0</v>
      </c>
      <c r="AM23" s="23">
        <f t="shared" si="11"/>
        <v>0</v>
      </c>
      <c r="AN23" s="23"/>
      <c r="AO23" s="23"/>
      <c r="AP23" s="23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>
        <f t="shared" si="13"/>
        <v>0</v>
      </c>
      <c r="BB23" s="20"/>
      <c r="BC23" s="20"/>
      <c r="BD23" s="20"/>
      <c r="BE23" s="20"/>
      <c r="BF23" s="20"/>
    </row>
    <row r="24" spans="1:58" ht="22.5" customHeight="1">
      <c r="A24" s="33"/>
      <c r="B24" s="34" t="s">
        <v>66</v>
      </c>
      <c r="C24" s="40"/>
      <c r="D24" s="36">
        <f t="shared" ref="D24:AI24" si="52">D21+D22+D23</f>
        <v>7634</v>
      </c>
      <c r="E24" s="36">
        <f t="shared" si="52"/>
        <v>5702</v>
      </c>
      <c r="F24" s="36">
        <f>SUM(F21:F23)</f>
        <v>1356</v>
      </c>
      <c r="G24" s="36">
        <f t="shared" ref="G24:H24" si="53">SUM(G19:G23)</f>
        <v>0</v>
      </c>
      <c r="H24" s="36">
        <f t="shared" si="53"/>
        <v>0</v>
      </c>
      <c r="I24" s="37">
        <f>'[3]V 1_кв_21'!BH33</f>
        <v>1426</v>
      </c>
      <c r="J24" s="37">
        <f>SUM(J21:J23)</f>
        <v>226</v>
      </c>
      <c r="K24" s="37">
        <f t="shared" ref="K24:L24" si="54">SUM(K21:K23)</f>
        <v>0</v>
      </c>
      <c r="L24" s="37">
        <f t="shared" si="54"/>
        <v>0</v>
      </c>
      <c r="M24" s="37">
        <f>M21+M22+M23</f>
        <v>269</v>
      </c>
      <c r="N24" s="37">
        <f>N21+N22+N23</f>
        <v>62</v>
      </c>
      <c r="O24" s="37">
        <f t="shared" ref="O24:P24" si="55">O21+O22+O23</f>
        <v>0</v>
      </c>
      <c r="P24" s="37">
        <f t="shared" si="55"/>
        <v>0</v>
      </c>
      <c r="Q24" s="37">
        <f t="shared" si="52"/>
        <v>0</v>
      </c>
      <c r="R24" s="38">
        <f>ROUND(M24/I24*100,2)</f>
        <v>18.86</v>
      </c>
      <c r="S24" s="36">
        <f t="shared" si="52"/>
        <v>-1157</v>
      </c>
      <c r="T24" s="36">
        <f t="shared" si="52"/>
        <v>0</v>
      </c>
      <c r="U24" s="36">
        <f t="shared" si="52"/>
        <v>-1157</v>
      </c>
      <c r="V24" s="37">
        <f>SUM(V21:V23)</f>
        <v>0</v>
      </c>
      <c r="W24" s="36">
        <f t="shared" si="52"/>
        <v>0</v>
      </c>
      <c r="X24" s="36">
        <f t="shared" si="52"/>
        <v>0</v>
      </c>
      <c r="Y24" s="36">
        <f t="shared" si="52"/>
        <v>0</v>
      </c>
      <c r="Z24" s="36">
        <f>SUM(Z21:Z23)</f>
        <v>-1157</v>
      </c>
      <c r="AA24" s="36">
        <f t="shared" si="52"/>
        <v>-164</v>
      </c>
      <c r="AB24" s="36">
        <f t="shared" si="52"/>
        <v>0</v>
      </c>
      <c r="AC24" s="36">
        <f t="shared" si="52"/>
        <v>0</v>
      </c>
      <c r="AD24" s="36">
        <f>AD21+AD22+AD23</f>
        <v>135</v>
      </c>
      <c r="AE24" s="36" t="e">
        <f t="shared" si="52"/>
        <v>#REF!</v>
      </c>
      <c r="AF24" s="36"/>
      <c r="AG24" s="36"/>
      <c r="AH24" s="36"/>
      <c r="AI24" s="36">
        <f t="shared" si="52"/>
        <v>5433</v>
      </c>
      <c r="AJ24" s="36">
        <f>SUM(AJ21:AJ23)</f>
        <v>1294</v>
      </c>
      <c r="AK24" s="36">
        <f t="shared" ref="AK24:AL24" si="56">SUM(AK21:AK23)</f>
        <v>0</v>
      </c>
      <c r="AL24" s="36">
        <f t="shared" si="56"/>
        <v>0</v>
      </c>
      <c r="AM24" s="39">
        <f t="shared" si="11"/>
        <v>40.200000000000003</v>
      </c>
      <c r="AN24" s="39">
        <f>SUM(AN21:AN23)</f>
        <v>31.9</v>
      </c>
      <c r="AO24" s="39">
        <f t="shared" ref="AO24:AP24" si="57">SUM(AO21:AO23)</f>
        <v>0</v>
      </c>
      <c r="AP24" s="39">
        <f t="shared" si="57"/>
        <v>0</v>
      </c>
      <c r="AQ24" s="36">
        <f>AQ21+AQ22+AQ23</f>
        <v>0</v>
      </c>
      <c r="AR24" s="36"/>
      <c r="AS24" s="36"/>
      <c r="AT24" s="36"/>
      <c r="AU24" s="36">
        <f>AU21+AU22+AU23</f>
        <v>0</v>
      </c>
      <c r="AV24" s="36"/>
      <c r="AW24" s="36"/>
      <c r="AX24" s="36">
        <f t="shared" ref="AX24:AZ24" si="58">AX21+AX22+AX23</f>
        <v>0</v>
      </c>
      <c r="AY24" s="36">
        <f t="shared" si="58"/>
        <v>0</v>
      </c>
      <c r="AZ24" s="36">
        <f t="shared" si="58"/>
        <v>0</v>
      </c>
      <c r="BA24" s="36"/>
      <c r="BB24" s="36">
        <f t="shared" ref="BB24:BE24" si="59">BB21+BB22+BB23</f>
        <v>0</v>
      </c>
      <c r="BC24" s="36">
        <f t="shared" si="59"/>
        <v>0</v>
      </c>
      <c r="BD24" s="36">
        <f t="shared" si="59"/>
        <v>0</v>
      </c>
      <c r="BE24" s="36">
        <f t="shared" si="59"/>
        <v>0</v>
      </c>
      <c r="BF24" s="36"/>
    </row>
    <row r="25" spans="1:58" ht="23.25">
      <c r="A25" s="17">
        <f>A23+1</f>
        <v>15</v>
      </c>
      <c r="B25" s="18" t="s">
        <v>67</v>
      </c>
      <c r="C25" s="19" t="s">
        <v>68</v>
      </c>
      <c r="D25" s="20">
        <f>'[2]предыдущий протокол'!BI30</f>
        <v>3067</v>
      </c>
      <c r="E25" s="20">
        <f>[3]V_МО_21!BH34</f>
        <v>993</v>
      </c>
      <c r="F25" s="20">
        <f>'[4]УЗИ V и расx'!AO24</f>
        <v>993</v>
      </c>
      <c r="G25" s="20">
        <f>'[4]УЗИ V и расx'!AP24</f>
        <v>0</v>
      </c>
      <c r="H25" s="20">
        <f>'[4]УЗИ V и расx'!AQ24</f>
        <v>0</v>
      </c>
      <c r="I25" s="21">
        <f>'[3]V 1_кв_21'!BH34</f>
        <v>248</v>
      </c>
      <c r="J25" s="21">
        <f t="shared" ref="J25:L49" si="60">ROUND(F25/12*2,0)</f>
        <v>166</v>
      </c>
      <c r="K25" s="21">
        <f t="shared" si="60"/>
        <v>0</v>
      </c>
      <c r="L25" s="21">
        <f t="shared" si="60"/>
        <v>0</v>
      </c>
      <c r="M25" s="21">
        <f>[5]Итого!BH34+Q25</f>
        <v>98</v>
      </c>
      <c r="N25" s="21">
        <f>'[6]Приложение '!$D$11</f>
        <v>98</v>
      </c>
      <c r="O25" s="21"/>
      <c r="P25" s="21"/>
      <c r="Q25" s="21">
        <f>[7]Итого!BH40</f>
        <v>0</v>
      </c>
      <c r="R25" s="22">
        <f t="shared" si="24"/>
        <v>39.520000000000003</v>
      </c>
      <c r="S25" s="20">
        <f t="shared" ref="S25:S49" si="61">M25-I25</f>
        <v>-150</v>
      </c>
      <c r="T25" s="20">
        <f t="shared" ref="T25:T48" si="62">IFERROR(IF(S25&gt;0,S25,0),0)</f>
        <v>0</v>
      </c>
      <c r="U25" s="20">
        <f t="shared" ref="U25:U48" si="63">IFERROR(IF(S25&lt;0,S25,0),0)</f>
        <v>-150</v>
      </c>
      <c r="V25" s="21"/>
      <c r="W25" s="20"/>
      <c r="X25" s="20">
        <f t="shared" ref="X25:Y49" si="64">O25-K25</f>
        <v>0</v>
      </c>
      <c r="Y25" s="20">
        <f t="shared" si="64"/>
        <v>0</v>
      </c>
      <c r="Z25" s="20">
        <v>-150</v>
      </c>
      <c r="AA25" s="20">
        <f t="shared" si="48"/>
        <v>-68</v>
      </c>
      <c r="AB25" s="20">
        <f t="shared" si="48"/>
        <v>0</v>
      </c>
      <c r="AC25" s="20">
        <f t="shared" si="48"/>
        <v>0</v>
      </c>
      <c r="AD25" s="20">
        <f t="shared" ref="AD25:AD49" si="65">ROUND((M25/2),0)</f>
        <v>49</v>
      </c>
      <c r="AE25" s="20" t="e">
        <f>ROUND((#REF!-M25),0)</f>
        <v>#REF!</v>
      </c>
      <c r="AF25" s="20">
        <f t="shared" ref="AF25:AH49" si="66">ROUND(N25/2,0)</f>
        <v>49</v>
      </c>
      <c r="AG25" s="20">
        <f t="shared" si="66"/>
        <v>0</v>
      </c>
      <c r="AH25" s="20">
        <f t="shared" si="66"/>
        <v>0</v>
      </c>
      <c r="AI25" s="20">
        <f t="shared" ref="AI25:AI48" si="67">ROUND((E25-M25),0)</f>
        <v>895</v>
      </c>
      <c r="AJ25" s="20">
        <f t="shared" ref="AJ25:AL49" si="68">F25-N25</f>
        <v>895</v>
      </c>
      <c r="AK25" s="20">
        <f t="shared" si="68"/>
        <v>0</v>
      </c>
      <c r="AL25" s="20">
        <f t="shared" si="68"/>
        <v>0</v>
      </c>
      <c r="AM25" s="23">
        <f t="shared" si="11"/>
        <v>18.3</v>
      </c>
      <c r="AN25" s="23">
        <f t="shared" ref="AN25:AN41" si="69">ROUND(AJ25/AF25,1)</f>
        <v>18.3</v>
      </c>
      <c r="AO25" s="23"/>
      <c r="AP25" s="23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>
        <f t="shared" si="13"/>
        <v>0</v>
      </c>
      <c r="BB25" s="20"/>
      <c r="BC25" s="20"/>
      <c r="BD25" s="20"/>
      <c r="BE25" s="20"/>
      <c r="BF25" s="20"/>
    </row>
    <row r="26" spans="1:58" ht="23.25">
      <c r="A26" s="17">
        <f>A25+1</f>
        <v>16</v>
      </c>
      <c r="B26" s="18" t="s">
        <v>69</v>
      </c>
      <c r="C26" s="19" t="s">
        <v>70</v>
      </c>
      <c r="D26" s="20">
        <f>'[2]предыдущий протокол'!BI31</f>
        <v>1341</v>
      </c>
      <c r="E26" s="20">
        <f>[3]V_МО_21!BH35</f>
        <v>897</v>
      </c>
      <c r="F26" s="20">
        <f>'[4]УЗИ V и расx'!AO25</f>
        <v>897</v>
      </c>
      <c r="G26" s="20">
        <f>'[4]УЗИ V и расx'!AP25</f>
        <v>0</v>
      </c>
      <c r="H26" s="20">
        <f>'[4]УЗИ V и расx'!AQ25</f>
        <v>0</v>
      </c>
      <c r="I26" s="21">
        <f>'[3]V 1_кв_21'!BH35</f>
        <v>224</v>
      </c>
      <c r="J26" s="21">
        <f t="shared" si="60"/>
        <v>150</v>
      </c>
      <c r="K26" s="21">
        <f t="shared" si="60"/>
        <v>0</v>
      </c>
      <c r="L26" s="21">
        <f t="shared" si="60"/>
        <v>0</v>
      </c>
      <c r="M26" s="21">
        <f>[5]Итого!BH35+Q26</f>
        <v>101</v>
      </c>
      <c r="N26" s="21">
        <f>'[6]Приложение '!$D$12</f>
        <v>101</v>
      </c>
      <c r="O26" s="21"/>
      <c r="P26" s="21"/>
      <c r="Q26" s="21">
        <f>[7]Итого!BH41</f>
        <v>0</v>
      </c>
      <c r="R26" s="22">
        <f t="shared" si="24"/>
        <v>45.09</v>
      </c>
      <c r="S26" s="20">
        <f t="shared" si="61"/>
        <v>-123</v>
      </c>
      <c r="T26" s="20">
        <f t="shared" si="62"/>
        <v>0</v>
      </c>
      <c r="U26" s="20">
        <f t="shared" si="63"/>
        <v>-123</v>
      </c>
      <c r="V26" s="21"/>
      <c r="W26" s="20"/>
      <c r="X26" s="20">
        <f t="shared" si="64"/>
        <v>0</v>
      </c>
      <c r="Y26" s="20">
        <f t="shared" si="64"/>
        <v>0</v>
      </c>
      <c r="Z26" s="20">
        <v>-123</v>
      </c>
      <c r="AA26" s="20">
        <f t="shared" si="48"/>
        <v>-49</v>
      </c>
      <c r="AB26" s="20">
        <f t="shared" si="48"/>
        <v>0</v>
      </c>
      <c r="AC26" s="20">
        <f t="shared" si="48"/>
        <v>0</v>
      </c>
      <c r="AD26" s="20">
        <f t="shared" si="65"/>
        <v>51</v>
      </c>
      <c r="AE26" s="20" t="e">
        <f>ROUND((#REF!-M26),0)</f>
        <v>#REF!</v>
      </c>
      <c r="AF26" s="20">
        <f t="shared" si="66"/>
        <v>51</v>
      </c>
      <c r="AG26" s="20">
        <f t="shared" si="66"/>
        <v>0</v>
      </c>
      <c r="AH26" s="20">
        <f t="shared" si="66"/>
        <v>0</v>
      </c>
      <c r="AI26" s="20">
        <f t="shared" si="67"/>
        <v>796</v>
      </c>
      <c r="AJ26" s="20">
        <f t="shared" si="68"/>
        <v>796</v>
      </c>
      <c r="AK26" s="20">
        <f t="shared" si="68"/>
        <v>0</v>
      </c>
      <c r="AL26" s="20">
        <f t="shared" si="68"/>
        <v>0</v>
      </c>
      <c r="AM26" s="23">
        <f t="shared" si="11"/>
        <v>15.6</v>
      </c>
      <c r="AN26" s="23">
        <f t="shared" si="69"/>
        <v>15.6</v>
      </c>
      <c r="AO26" s="23"/>
      <c r="AP26" s="23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>
        <f t="shared" si="13"/>
        <v>0</v>
      </c>
      <c r="BB26" s="20"/>
      <c r="BC26" s="20"/>
      <c r="BD26" s="20"/>
      <c r="BE26" s="20"/>
      <c r="BF26" s="20"/>
    </row>
    <row r="27" spans="1:58" ht="23.25">
      <c r="A27" s="17">
        <f t="shared" ref="A27:A49" si="70">A26+1</f>
        <v>17</v>
      </c>
      <c r="B27" s="18" t="s">
        <v>71</v>
      </c>
      <c r="C27" s="19" t="s">
        <v>72</v>
      </c>
      <c r="D27" s="20">
        <f>'[2]предыдущий протокол'!BI32</f>
        <v>0</v>
      </c>
      <c r="E27" s="20">
        <f>[3]V_МО_21!BH36</f>
        <v>0</v>
      </c>
      <c r="F27" s="20">
        <f>'[4]УЗИ V и расx'!AO26</f>
        <v>0</v>
      </c>
      <c r="G27" s="20">
        <f>'[4]УЗИ V и расx'!AP26</f>
        <v>0</v>
      </c>
      <c r="H27" s="20">
        <f>'[4]УЗИ V и расx'!AQ26</f>
        <v>0</v>
      </c>
      <c r="I27" s="21">
        <f>'[3]V 1_кв_21'!BH36</f>
        <v>0</v>
      </c>
      <c r="J27" s="21">
        <f t="shared" si="60"/>
        <v>0</v>
      </c>
      <c r="K27" s="21">
        <f t="shared" si="60"/>
        <v>0</v>
      </c>
      <c r="L27" s="21">
        <f t="shared" si="60"/>
        <v>0</v>
      </c>
      <c r="M27" s="21">
        <f>[5]Итого!BH36+Q27</f>
        <v>0</v>
      </c>
      <c r="N27" s="21"/>
      <c r="O27" s="21"/>
      <c r="P27" s="21"/>
      <c r="Q27" s="21">
        <f>[7]Итого!BH42</f>
        <v>0</v>
      </c>
      <c r="R27" s="22">
        <f t="shared" si="24"/>
        <v>0</v>
      </c>
      <c r="S27" s="20">
        <f t="shared" si="61"/>
        <v>0</v>
      </c>
      <c r="T27" s="20">
        <f t="shared" si="62"/>
        <v>0</v>
      </c>
      <c r="U27" s="20">
        <f t="shared" si="63"/>
        <v>0</v>
      </c>
      <c r="V27" s="21">
        <v>0</v>
      </c>
      <c r="W27" s="20"/>
      <c r="X27" s="20">
        <f t="shared" si="64"/>
        <v>0</v>
      </c>
      <c r="Y27" s="20">
        <f t="shared" si="64"/>
        <v>0</v>
      </c>
      <c r="Z27" s="20">
        <v>0</v>
      </c>
      <c r="AA27" s="20">
        <f t="shared" si="48"/>
        <v>0</v>
      </c>
      <c r="AB27" s="20">
        <f t="shared" si="48"/>
        <v>0</v>
      </c>
      <c r="AC27" s="20">
        <f t="shared" si="48"/>
        <v>0</v>
      </c>
      <c r="AD27" s="20">
        <f t="shared" si="65"/>
        <v>0</v>
      </c>
      <c r="AE27" s="20" t="e">
        <f>ROUND((#REF!-M27),0)</f>
        <v>#REF!</v>
      </c>
      <c r="AF27" s="20">
        <f t="shared" si="66"/>
        <v>0</v>
      </c>
      <c r="AG27" s="20">
        <f t="shared" si="66"/>
        <v>0</v>
      </c>
      <c r="AH27" s="20">
        <f t="shared" si="66"/>
        <v>0</v>
      </c>
      <c r="AI27" s="20">
        <f t="shared" si="67"/>
        <v>0</v>
      </c>
      <c r="AJ27" s="20">
        <f t="shared" si="68"/>
        <v>0</v>
      </c>
      <c r="AK27" s="20">
        <f t="shared" si="68"/>
        <v>0</v>
      </c>
      <c r="AL27" s="20">
        <f t="shared" si="68"/>
        <v>0</v>
      </c>
      <c r="AM27" s="23">
        <f t="shared" si="11"/>
        <v>0</v>
      </c>
      <c r="AN27" s="23"/>
      <c r="AO27" s="23"/>
      <c r="AP27" s="23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>
        <f t="shared" si="13"/>
        <v>0</v>
      </c>
      <c r="BB27" s="20"/>
      <c r="BC27" s="20"/>
      <c r="BD27" s="20"/>
      <c r="BE27" s="20"/>
      <c r="BF27" s="20"/>
    </row>
    <row r="28" spans="1:58" ht="23.25">
      <c r="A28" s="17">
        <f t="shared" si="70"/>
        <v>18</v>
      </c>
      <c r="B28" s="18" t="s">
        <v>73</v>
      </c>
      <c r="C28" s="19" t="s">
        <v>74</v>
      </c>
      <c r="D28" s="20">
        <f>'[2]предыдущий протокол'!BI33</f>
        <v>310</v>
      </c>
      <c r="E28" s="20">
        <f>[3]V_МО_21!BH37</f>
        <v>515</v>
      </c>
      <c r="F28" s="20">
        <f>'[4]УЗИ V и расx'!AO27</f>
        <v>152</v>
      </c>
      <c r="G28" s="20">
        <f>'[4]УЗИ V и расx'!AP27</f>
        <v>0</v>
      </c>
      <c r="H28" s="20">
        <f>'[4]УЗИ V и расx'!AQ27</f>
        <v>0</v>
      </c>
      <c r="I28" s="21">
        <f>'[3]V 1_кв_21'!BH37</f>
        <v>129</v>
      </c>
      <c r="J28" s="21">
        <f t="shared" si="60"/>
        <v>25</v>
      </c>
      <c r="K28" s="21">
        <f t="shared" si="60"/>
        <v>0</v>
      </c>
      <c r="L28" s="21">
        <f t="shared" si="60"/>
        <v>0</v>
      </c>
      <c r="M28" s="21">
        <f>[5]Итого!BH37+Q28</f>
        <v>33</v>
      </c>
      <c r="N28" s="21">
        <f>'[6]Приложение '!$D$13</f>
        <v>17</v>
      </c>
      <c r="O28" s="21"/>
      <c r="P28" s="21"/>
      <c r="Q28" s="21">
        <f>[7]Итого!BH43</f>
        <v>0</v>
      </c>
      <c r="R28" s="22">
        <f t="shared" si="24"/>
        <v>25.58</v>
      </c>
      <c r="S28" s="20">
        <f t="shared" si="61"/>
        <v>-96</v>
      </c>
      <c r="T28" s="20">
        <f t="shared" si="62"/>
        <v>0</v>
      </c>
      <c r="U28" s="20">
        <f t="shared" si="63"/>
        <v>-96</v>
      </c>
      <c r="V28" s="21"/>
      <c r="W28" s="20"/>
      <c r="X28" s="20">
        <f t="shared" si="64"/>
        <v>0</v>
      </c>
      <c r="Y28" s="20">
        <f t="shared" si="64"/>
        <v>0</v>
      </c>
      <c r="Z28" s="20">
        <v>-96</v>
      </c>
      <c r="AA28" s="20">
        <f t="shared" si="48"/>
        <v>-8</v>
      </c>
      <c r="AB28" s="20">
        <f t="shared" si="48"/>
        <v>0</v>
      </c>
      <c r="AC28" s="20">
        <f t="shared" si="48"/>
        <v>0</v>
      </c>
      <c r="AD28" s="20">
        <f t="shared" si="65"/>
        <v>17</v>
      </c>
      <c r="AE28" s="20" t="e">
        <f>ROUND((#REF!-M28),0)</f>
        <v>#REF!</v>
      </c>
      <c r="AF28" s="20">
        <f t="shared" si="66"/>
        <v>9</v>
      </c>
      <c r="AG28" s="20">
        <f t="shared" si="66"/>
        <v>0</v>
      </c>
      <c r="AH28" s="20">
        <f t="shared" si="66"/>
        <v>0</v>
      </c>
      <c r="AI28" s="20">
        <f t="shared" si="67"/>
        <v>482</v>
      </c>
      <c r="AJ28" s="20">
        <f t="shared" si="68"/>
        <v>135</v>
      </c>
      <c r="AK28" s="20">
        <f t="shared" si="68"/>
        <v>0</v>
      </c>
      <c r="AL28" s="20">
        <f t="shared" si="68"/>
        <v>0</v>
      </c>
      <c r="AM28" s="23">
        <f t="shared" si="11"/>
        <v>28.4</v>
      </c>
      <c r="AN28" s="23">
        <f t="shared" si="69"/>
        <v>15</v>
      </c>
      <c r="AO28" s="23"/>
      <c r="AP28" s="23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>
        <f t="shared" si="13"/>
        <v>0</v>
      </c>
      <c r="BB28" s="20"/>
      <c r="BC28" s="20"/>
      <c r="BD28" s="20"/>
      <c r="BE28" s="20"/>
      <c r="BF28" s="20"/>
    </row>
    <row r="29" spans="1:58" ht="23.25">
      <c r="A29" s="17">
        <f t="shared" si="70"/>
        <v>19</v>
      </c>
      <c r="B29" s="18" t="s">
        <v>75</v>
      </c>
      <c r="C29" s="19" t="s">
        <v>76</v>
      </c>
      <c r="D29" s="20">
        <f>'[2]предыдущий протокол'!BI34</f>
        <v>0</v>
      </c>
      <c r="E29" s="20">
        <f>[3]V_МО_21!BH38</f>
        <v>0</v>
      </c>
      <c r="F29" s="20">
        <f>'[4]УЗИ V и расx'!AO28</f>
        <v>0</v>
      </c>
      <c r="G29" s="20">
        <f>'[4]УЗИ V и расx'!AP28</f>
        <v>0</v>
      </c>
      <c r="H29" s="20">
        <f>'[4]УЗИ V и расx'!AQ28</f>
        <v>0</v>
      </c>
      <c r="I29" s="21">
        <f>'[3]V 1_кв_21'!BH38</f>
        <v>0</v>
      </c>
      <c r="J29" s="21">
        <f t="shared" si="60"/>
        <v>0</v>
      </c>
      <c r="K29" s="21">
        <f t="shared" si="60"/>
        <v>0</v>
      </c>
      <c r="L29" s="21">
        <f t="shared" si="60"/>
        <v>0</v>
      </c>
      <c r="M29" s="21">
        <f>[5]Итого!BH38+Q29</f>
        <v>0</v>
      </c>
      <c r="N29" s="21"/>
      <c r="O29" s="21"/>
      <c r="P29" s="21"/>
      <c r="Q29" s="21">
        <f>[7]Итого!BH44</f>
        <v>0</v>
      </c>
      <c r="R29" s="22">
        <f t="shared" si="24"/>
        <v>0</v>
      </c>
      <c r="S29" s="20">
        <f t="shared" si="61"/>
        <v>0</v>
      </c>
      <c r="T29" s="20">
        <f t="shared" si="62"/>
        <v>0</v>
      </c>
      <c r="U29" s="20">
        <f t="shared" si="63"/>
        <v>0</v>
      </c>
      <c r="V29" s="21"/>
      <c r="W29" s="20"/>
      <c r="X29" s="20">
        <f t="shared" si="64"/>
        <v>0</v>
      </c>
      <c r="Y29" s="20">
        <f t="shared" si="64"/>
        <v>0</v>
      </c>
      <c r="Z29" s="20">
        <v>0</v>
      </c>
      <c r="AA29" s="20">
        <f t="shared" si="48"/>
        <v>0</v>
      </c>
      <c r="AB29" s="20">
        <f t="shared" si="48"/>
        <v>0</v>
      </c>
      <c r="AC29" s="20">
        <f t="shared" si="48"/>
        <v>0</v>
      </c>
      <c r="AD29" s="20">
        <f t="shared" si="65"/>
        <v>0</v>
      </c>
      <c r="AE29" s="20" t="e">
        <f>ROUND((#REF!-M29),0)</f>
        <v>#REF!</v>
      </c>
      <c r="AF29" s="20">
        <f t="shared" si="66"/>
        <v>0</v>
      </c>
      <c r="AG29" s="20">
        <f t="shared" si="66"/>
        <v>0</v>
      </c>
      <c r="AH29" s="20">
        <f t="shared" si="66"/>
        <v>0</v>
      </c>
      <c r="AI29" s="20">
        <f t="shared" si="67"/>
        <v>0</v>
      </c>
      <c r="AJ29" s="20">
        <f t="shared" si="68"/>
        <v>0</v>
      </c>
      <c r="AK29" s="20">
        <f t="shared" si="68"/>
        <v>0</v>
      </c>
      <c r="AL29" s="20">
        <f t="shared" si="68"/>
        <v>0</v>
      </c>
      <c r="AM29" s="23">
        <f t="shared" si="11"/>
        <v>0</v>
      </c>
      <c r="AN29" s="23"/>
      <c r="AO29" s="23"/>
      <c r="AP29" s="23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>
        <f t="shared" si="13"/>
        <v>0</v>
      </c>
      <c r="BB29" s="20"/>
      <c r="BC29" s="20"/>
      <c r="BD29" s="20"/>
      <c r="BE29" s="20"/>
      <c r="BF29" s="20"/>
    </row>
    <row r="30" spans="1:58" ht="23.25">
      <c r="A30" s="17">
        <f t="shared" si="70"/>
        <v>20</v>
      </c>
      <c r="B30" s="18" t="s">
        <v>77</v>
      </c>
      <c r="C30" s="19" t="s">
        <v>78</v>
      </c>
      <c r="D30" s="20">
        <f>'[2]предыдущий протокол'!BI35</f>
        <v>473</v>
      </c>
      <c r="E30" s="20">
        <f>[3]V_МО_21!BH39</f>
        <v>345</v>
      </c>
      <c r="F30" s="20">
        <f>'[4]УЗИ V и расx'!AO29</f>
        <v>345</v>
      </c>
      <c r="G30" s="20">
        <f>'[4]УЗИ V и расx'!AP29</f>
        <v>0</v>
      </c>
      <c r="H30" s="20">
        <f>'[4]УЗИ V и расx'!AQ29</f>
        <v>0</v>
      </c>
      <c r="I30" s="21">
        <f>'[3]V 1_кв_21'!BH39</f>
        <v>86</v>
      </c>
      <c r="J30" s="21">
        <f t="shared" si="60"/>
        <v>58</v>
      </c>
      <c r="K30" s="21">
        <f t="shared" si="60"/>
        <v>0</v>
      </c>
      <c r="L30" s="21">
        <f t="shared" si="60"/>
        <v>0</v>
      </c>
      <c r="M30" s="21">
        <f>[5]Итого!BH39+Q30</f>
        <v>0</v>
      </c>
      <c r="N30" s="21"/>
      <c r="O30" s="21"/>
      <c r="P30" s="21"/>
      <c r="Q30" s="21">
        <f>[7]Итого!BH45</f>
        <v>0</v>
      </c>
      <c r="R30" s="41">
        <f t="shared" si="24"/>
        <v>0</v>
      </c>
      <c r="S30" s="20">
        <f t="shared" si="61"/>
        <v>-86</v>
      </c>
      <c r="T30" s="20">
        <f t="shared" si="62"/>
        <v>0</v>
      </c>
      <c r="U30" s="20">
        <f t="shared" si="63"/>
        <v>-86</v>
      </c>
      <c r="V30" s="21"/>
      <c r="W30" s="20"/>
      <c r="X30" s="20">
        <f t="shared" si="64"/>
        <v>0</v>
      </c>
      <c r="Y30" s="20">
        <f t="shared" si="64"/>
        <v>0</v>
      </c>
      <c r="Z30" s="20">
        <v>-86</v>
      </c>
      <c r="AA30" s="20">
        <f t="shared" si="48"/>
        <v>-58</v>
      </c>
      <c r="AB30" s="20">
        <f t="shared" si="48"/>
        <v>0</v>
      </c>
      <c r="AC30" s="20">
        <f t="shared" si="48"/>
        <v>0</v>
      </c>
      <c r="AD30" s="20">
        <f t="shared" si="65"/>
        <v>0</v>
      </c>
      <c r="AE30" s="20" t="e">
        <f>ROUND((#REF!-M30),0)</f>
        <v>#REF!</v>
      </c>
      <c r="AF30" s="20">
        <f t="shared" si="66"/>
        <v>0</v>
      </c>
      <c r="AG30" s="20">
        <f t="shared" si="66"/>
        <v>0</v>
      </c>
      <c r="AH30" s="20">
        <f t="shared" si="66"/>
        <v>0</v>
      </c>
      <c r="AI30" s="20">
        <f t="shared" si="67"/>
        <v>345</v>
      </c>
      <c r="AJ30" s="20">
        <f t="shared" si="68"/>
        <v>345</v>
      </c>
      <c r="AK30" s="20">
        <f t="shared" si="68"/>
        <v>0</v>
      </c>
      <c r="AL30" s="20">
        <f t="shared" si="68"/>
        <v>0</v>
      </c>
      <c r="AM30" s="23">
        <f t="shared" si="11"/>
        <v>0</v>
      </c>
      <c r="AN30" s="23"/>
      <c r="AO30" s="23"/>
      <c r="AP30" s="23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>
        <f t="shared" si="13"/>
        <v>0</v>
      </c>
      <c r="BB30" s="20"/>
      <c r="BC30" s="20"/>
      <c r="BD30" s="20"/>
      <c r="BE30" s="20"/>
      <c r="BF30" s="20"/>
    </row>
    <row r="31" spans="1:58" ht="23.25">
      <c r="A31" s="17">
        <f t="shared" si="70"/>
        <v>21</v>
      </c>
      <c r="B31" s="18" t="s">
        <v>79</v>
      </c>
      <c r="C31" s="19" t="s">
        <v>80</v>
      </c>
      <c r="D31" s="20">
        <f>'[2]предыдущий протокол'!BI36</f>
        <v>1406</v>
      </c>
      <c r="E31" s="20">
        <f>[3]V_МО_21!BH40</f>
        <v>1933</v>
      </c>
      <c r="F31" s="20">
        <f>'[4]УЗИ V и расx'!AO30</f>
        <v>1309</v>
      </c>
      <c r="G31" s="20">
        <f>'[4]УЗИ V и расx'!AP30</f>
        <v>0</v>
      </c>
      <c r="H31" s="20">
        <f>'[4]УЗИ V и расx'!AQ30</f>
        <v>0</v>
      </c>
      <c r="I31" s="21">
        <f>'[3]V 1_кв_21'!BH40</f>
        <v>483</v>
      </c>
      <c r="J31" s="21">
        <f t="shared" si="60"/>
        <v>218</v>
      </c>
      <c r="K31" s="21">
        <f t="shared" si="60"/>
        <v>0</v>
      </c>
      <c r="L31" s="21">
        <f t="shared" si="60"/>
        <v>0</v>
      </c>
      <c r="M31" s="21">
        <f>[5]Итого!BH40+Q31</f>
        <v>4</v>
      </c>
      <c r="N31" s="21"/>
      <c r="O31" s="21"/>
      <c r="P31" s="21"/>
      <c r="Q31" s="21">
        <f>[7]Итого!BH46</f>
        <v>0</v>
      </c>
      <c r="R31" s="22">
        <f t="shared" si="24"/>
        <v>0.83</v>
      </c>
      <c r="S31" s="20">
        <f t="shared" si="61"/>
        <v>-479</v>
      </c>
      <c r="T31" s="20">
        <f t="shared" si="62"/>
        <v>0</v>
      </c>
      <c r="U31" s="20">
        <f t="shared" si="63"/>
        <v>-479</v>
      </c>
      <c r="V31" s="21"/>
      <c r="W31" s="20"/>
      <c r="X31" s="20">
        <f t="shared" si="64"/>
        <v>0</v>
      </c>
      <c r="Y31" s="20">
        <f t="shared" si="64"/>
        <v>0</v>
      </c>
      <c r="Z31" s="20">
        <v>-479</v>
      </c>
      <c r="AA31" s="20">
        <f t="shared" si="48"/>
        <v>-218</v>
      </c>
      <c r="AB31" s="20">
        <f t="shared" si="48"/>
        <v>0</v>
      </c>
      <c r="AC31" s="20">
        <f t="shared" si="48"/>
        <v>0</v>
      </c>
      <c r="AD31" s="20">
        <f t="shared" si="65"/>
        <v>2</v>
      </c>
      <c r="AE31" s="20" t="e">
        <f>ROUND((#REF!-M31),0)</f>
        <v>#REF!</v>
      </c>
      <c r="AF31" s="20">
        <f t="shared" si="66"/>
        <v>0</v>
      </c>
      <c r="AG31" s="20">
        <f t="shared" si="66"/>
        <v>0</v>
      </c>
      <c r="AH31" s="20">
        <f t="shared" si="66"/>
        <v>0</v>
      </c>
      <c r="AI31" s="20">
        <f t="shared" si="67"/>
        <v>1929</v>
      </c>
      <c r="AJ31" s="20">
        <f t="shared" si="68"/>
        <v>1309</v>
      </c>
      <c r="AK31" s="20">
        <f t="shared" si="68"/>
        <v>0</v>
      </c>
      <c r="AL31" s="20">
        <f t="shared" si="68"/>
        <v>0</v>
      </c>
      <c r="AM31" s="23">
        <f t="shared" si="11"/>
        <v>964.5</v>
      </c>
      <c r="AN31" s="23"/>
      <c r="AO31" s="23"/>
      <c r="AP31" s="23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>
        <f t="shared" si="13"/>
        <v>0</v>
      </c>
      <c r="BB31" s="20"/>
      <c r="BC31" s="20"/>
      <c r="BD31" s="20"/>
      <c r="BE31" s="20"/>
      <c r="BF31" s="20"/>
    </row>
    <row r="32" spans="1:58" ht="23.25">
      <c r="A32" s="17">
        <f t="shared" si="70"/>
        <v>22</v>
      </c>
      <c r="B32" s="18" t="s">
        <v>81</v>
      </c>
      <c r="C32" s="19" t="s">
        <v>82</v>
      </c>
      <c r="D32" s="20">
        <f>'[2]предыдущий протокол'!BI37</f>
        <v>1220</v>
      </c>
      <c r="E32" s="20">
        <f>[3]V_МО_21!BH41</f>
        <v>514</v>
      </c>
      <c r="F32" s="20">
        <f>'[4]УЗИ V и расx'!AO31</f>
        <v>0</v>
      </c>
      <c r="G32" s="20">
        <f>'[4]УЗИ V и расx'!AP31</f>
        <v>0</v>
      </c>
      <c r="H32" s="20">
        <f>'[4]УЗИ V и расx'!AQ31</f>
        <v>0</v>
      </c>
      <c r="I32" s="21">
        <f>'[3]V 1_кв_21'!BH41</f>
        <v>129</v>
      </c>
      <c r="J32" s="21">
        <f t="shared" si="60"/>
        <v>0</v>
      </c>
      <c r="K32" s="21">
        <f t="shared" si="60"/>
        <v>0</v>
      </c>
      <c r="L32" s="21">
        <f t="shared" si="60"/>
        <v>0</v>
      </c>
      <c r="M32" s="21">
        <f>[5]Итого!BH41+Q32</f>
        <v>0</v>
      </c>
      <c r="N32" s="21"/>
      <c r="O32" s="21"/>
      <c r="P32" s="21"/>
      <c r="Q32" s="21">
        <f>[7]Итого!BH47</f>
        <v>0</v>
      </c>
      <c r="R32" s="41">
        <f t="shared" si="24"/>
        <v>0</v>
      </c>
      <c r="S32" s="20">
        <f t="shared" si="61"/>
        <v>-129</v>
      </c>
      <c r="T32" s="20">
        <f t="shared" si="62"/>
        <v>0</v>
      </c>
      <c r="U32" s="20">
        <f t="shared" si="63"/>
        <v>-129</v>
      </c>
      <c r="V32" s="21"/>
      <c r="W32" s="20"/>
      <c r="X32" s="20">
        <f t="shared" si="64"/>
        <v>0</v>
      </c>
      <c r="Y32" s="20">
        <f t="shared" si="64"/>
        <v>0</v>
      </c>
      <c r="Z32" s="20">
        <v>-129</v>
      </c>
      <c r="AA32" s="20">
        <f t="shared" si="48"/>
        <v>0</v>
      </c>
      <c r="AB32" s="20">
        <f t="shared" si="48"/>
        <v>0</v>
      </c>
      <c r="AC32" s="20">
        <f t="shared" si="48"/>
        <v>0</v>
      </c>
      <c r="AD32" s="20">
        <f t="shared" si="65"/>
        <v>0</v>
      </c>
      <c r="AE32" s="20" t="e">
        <f>ROUND((#REF!-M32),0)</f>
        <v>#REF!</v>
      </c>
      <c r="AF32" s="20">
        <f t="shared" si="66"/>
        <v>0</v>
      </c>
      <c r="AG32" s="20">
        <f t="shared" si="66"/>
        <v>0</v>
      </c>
      <c r="AH32" s="20">
        <f t="shared" si="66"/>
        <v>0</v>
      </c>
      <c r="AI32" s="20">
        <f t="shared" si="67"/>
        <v>514</v>
      </c>
      <c r="AJ32" s="20">
        <f t="shared" si="68"/>
        <v>0</v>
      </c>
      <c r="AK32" s="20">
        <f t="shared" si="68"/>
        <v>0</v>
      </c>
      <c r="AL32" s="20">
        <f t="shared" si="68"/>
        <v>0</v>
      </c>
      <c r="AM32" s="23">
        <f t="shared" si="11"/>
        <v>0</v>
      </c>
      <c r="AN32" s="23"/>
      <c r="AO32" s="23"/>
      <c r="AP32" s="23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>
        <f t="shared" si="13"/>
        <v>0</v>
      </c>
      <c r="BB32" s="20"/>
      <c r="BC32" s="20"/>
      <c r="BD32" s="20"/>
      <c r="BE32" s="20"/>
      <c r="BF32" s="20"/>
    </row>
    <row r="33" spans="1:71" ht="23.25">
      <c r="A33" s="17">
        <f t="shared" si="70"/>
        <v>23</v>
      </c>
      <c r="B33" s="18" t="s">
        <v>83</v>
      </c>
      <c r="C33" s="19" t="s">
        <v>84</v>
      </c>
      <c r="D33" s="20">
        <f>'[2]предыдущий протокол'!BI38</f>
        <v>2178</v>
      </c>
      <c r="E33" s="20">
        <f>[3]V_МО_21!BH42</f>
        <v>2964</v>
      </c>
      <c r="F33" s="20">
        <f>'[4]УЗИ V и расx'!AO32</f>
        <v>0</v>
      </c>
      <c r="G33" s="20">
        <f>'[4]УЗИ V и расx'!AP32</f>
        <v>0</v>
      </c>
      <c r="H33" s="20">
        <f>'[4]УЗИ V и расx'!AQ32</f>
        <v>0</v>
      </c>
      <c r="I33" s="21">
        <f>'[3]V 1_кв_21'!BH42</f>
        <v>741</v>
      </c>
      <c r="J33" s="21">
        <f t="shared" si="60"/>
        <v>0</v>
      </c>
      <c r="K33" s="21">
        <f t="shared" si="60"/>
        <v>0</v>
      </c>
      <c r="L33" s="21">
        <f t="shared" si="60"/>
        <v>0</v>
      </c>
      <c r="M33" s="21">
        <f>[5]Итого!BH42+Q33</f>
        <v>2</v>
      </c>
      <c r="N33" s="21"/>
      <c r="O33" s="21"/>
      <c r="P33" s="21"/>
      <c r="Q33" s="21">
        <f>[7]Итого!BH48</f>
        <v>0</v>
      </c>
      <c r="R33" s="22">
        <f t="shared" si="24"/>
        <v>0.27</v>
      </c>
      <c r="S33" s="20">
        <f t="shared" si="61"/>
        <v>-739</v>
      </c>
      <c r="T33" s="20">
        <f t="shared" si="62"/>
        <v>0</v>
      </c>
      <c r="U33" s="20">
        <f t="shared" si="63"/>
        <v>-739</v>
      </c>
      <c r="V33" s="21"/>
      <c r="W33" s="20"/>
      <c r="X33" s="20">
        <f t="shared" si="64"/>
        <v>0</v>
      </c>
      <c r="Y33" s="20">
        <f t="shared" si="64"/>
        <v>0</v>
      </c>
      <c r="Z33" s="20">
        <v>-739</v>
      </c>
      <c r="AA33" s="20">
        <f t="shared" si="48"/>
        <v>0</v>
      </c>
      <c r="AB33" s="20">
        <f t="shared" si="48"/>
        <v>0</v>
      </c>
      <c r="AC33" s="20">
        <f t="shared" si="48"/>
        <v>0</v>
      </c>
      <c r="AD33" s="20">
        <f t="shared" si="65"/>
        <v>1</v>
      </c>
      <c r="AE33" s="20" t="e">
        <f>ROUND((#REF!-M33),0)</f>
        <v>#REF!</v>
      </c>
      <c r="AF33" s="20">
        <f t="shared" si="66"/>
        <v>0</v>
      </c>
      <c r="AG33" s="20">
        <f t="shared" si="66"/>
        <v>0</v>
      </c>
      <c r="AH33" s="20">
        <f t="shared" si="66"/>
        <v>0</v>
      </c>
      <c r="AI33" s="20">
        <f t="shared" si="67"/>
        <v>2962</v>
      </c>
      <c r="AJ33" s="20">
        <f t="shared" si="68"/>
        <v>0</v>
      </c>
      <c r="AK33" s="20">
        <f t="shared" si="68"/>
        <v>0</v>
      </c>
      <c r="AL33" s="20">
        <f t="shared" si="68"/>
        <v>0</v>
      </c>
      <c r="AM33" s="23">
        <f t="shared" si="11"/>
        <v>2962</v>
      </c>
      <c r="AN33" s="23"/>
      <c r="AO33" s="23"/>
      <c r="AP33" s="23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>
        <f t="shared" si="13"/>
        <v>0</v>
      </c>
      <c r="BB33" s="20"/>
      <c r="BC33" s="20"/>
      <c r="BD33" s="20"/>
      <c r="BE33" s="20"/>
      <c r="BF33" s="20"/>
    </row>
    <row r="34" spans="1:71" ht="29.25" customHeight="1">
      <c r="A34" s="17">
        <f t="shared" si="70"/>
        <v>24</v>
      </c>
      <c r="B34" s="18" t="s">
        <v>85</v>
      </c>
      <c r="C34" s="19" t="s">
        <v>86</v>
      </c>
      <c r="D34" s="20">
        <f>'[2]предыдущий протокол'!BI39</f>
        <v>33</v>
      </c>
      <c r="E34" s="20">
        <f>[3]V_МО_21!BH43</f>
        <v>610</v>
      </c>
      <c r="F34" s="20">
        <f>'[4]УЗИ V и расx'!AO33</f>
        <v>0</v>
      </c>
      <c r="G34" s="20">
        <f>'[4]УЗИ V и расx'!AP33</f>
        <v>0</v>
      </c>
      <c r="H34" s="20">
        <f>'[4]УЗИ V и расx'!AQ33</f>
        <v>0</v>
      </c>
      <c r="I34" s="21">
        <f>'[3]V 1_кв_21'!BH43</f>
        <v>153</v>
      </c>
      <c r="J34" s="21">
        <f t="shared" si="60"/>
        <v>0</v>
      </c>
      <c r="K34" s="21">
        <f t="shared" si="60"/>
        <v>0</v>
      </c>
      <c r="L34" s="21">
        <f t="shared" si="60"/>
        <v>0</v>
      </c>
      <c r="M34" s="21">
        <f>[5]Итого!BH43+Q34</f>
        <v>2</v>
      </c>
      <c r="N34" s="21"/>
      <c r="O34" s="21"/>
      <c r="P34" s="21"/>
      <c r="Q34" s="21">
        <f>[7]Итого!BH49</f>
        <v>0</v>
      </c>
      <c r="R34" s="41">
        <f>IFERROR(ROUND(M34/I34*100,2),0)</f>
        <v>1.31</v>
      </c>
      <c r="S34" s="20">
        <f t="shared" si="61"/>
        <v>-151</v>
      </c>
      <c r="T34" s="20">
        <f t="shared" si="62"/>
        <v>0</v>
      </c>
      <c r="U34" s="20">
        <f t="shared" si="63"/>
        <v>-151</v>
      </c>
      <c r="V34" s="21"/>
      <c r="W34" s="20"/>
      <c r="X34" s="20">
        <f t="shared" si="64"/>
        <v>0</v>
      </c>
      <c r="Y34" s="20">
        <f t="shared" si="64"/>
        <v>0</v>
      </c>
      <c r="Z34" s="20">
        <v>-151</v>
      </c>
      <c r="AA34" s="20">
        <f t="shared" si="48"/>
        <v>0</v>
      </c>
      <c r="AB34" s="20">
        <f t="shared" si="48"/>
        <v>0</v>
      </c>
      <c r="AC34" s="20">
        <f t="shared" si="48"/>
        <v>0</v>
      </c>
      <c r="AD34" s="20">
        <f t="shared" si="65"/>
        <v>1</v>
      </c>
      <c r="AE34" s="20" t="e">
        <f>ROUND((#REF!-M34),0)</f>
        <v>#REF!</v>
      </c>
      <c r="AF34" s="20">
        <f t="shared" si="66"/>
        <v>0</v>
      </c>
      <c r="AG34" s="20">
        <f t="shared" si="66"/>
        <v>0</v>
      </c>
      <c r="AH34" s="20">
        <f t="shared" si="66"/>
        <v>0</v>
      </c>
      <c r="AI34" s="20">
        <f t="shared" si="67"/>
        <v>608</v>
      </c>
      <c r="AJ34" s="20">
        <f t="shared" si="68"/>
        <v>0</v>
      </c>
      <c r="AK34" s="20">
        <f t="shared" si="68"/>
        <v>0</v>
      </c>
      <c r="AL34" s="20">
        <f t="shared" si="68"/>
        <v>0</v>
      </c>
      <c r="AM34" s="23">
        <f t="shared" si="11"/>
        <v>608</v>
      </c>
      <c r="AN34" s="23"/>
      <c r="AO34" s="23"/>
      <c r="AP34" s="23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>
        <f t="shared" si="13"/>
        <v>0</v>
      </c>
      <c r="BB34" s="42"/>
      <c r="BC34" s="42"/>
      <c r="BD34" s="42"/>
      <c r="BE34" s="42"/>
      <c r="BF34" s="43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</row>
    <row r="35" spans="1:71" ht="23.25">
      <c r="A35" s="17">
        <f t="shared" si="70"/>
        <v>25</v>
      </c>
      <c r="B35" s="18" t="s">
        <v>87</v>
      </c>
      <c r="C35" s="19" t="s">
        <v>88</v>
      </c>
      <c r="D35" s="20">
        <f>'[2]предыдущий протокол'!BI40</f>
        <v>0</v>
      </c>
      <c r="E35" s="20">
        <f>[3]V_МО_21!BH44</f>
        <v>0</v>
      </c>
      <c r="F35" s="20">
        <f>'[4]УЗИ V и расx'!AO34</f>
        <v>0</v>
      </c>
      <c r="G35" s="20">
        <f>'[4]УЗИ V и расx'!AP34</f>
        <v>0</v>
      </c>
      <c r="H35" s="20">
        <f>'[4]УЗИ V и расx'!AQ34</f>
        <v>0</v>
      </c>
      <c r="I35" s="21">
        <f>'[3]V 1_кв_21'!BH44</f>
        <v>0</v>
      </c>
      <c r="J35" s="21">
        <f t="shared" si="60"/>
        <v>0</v>
      </c>
      <c r="K35" s="21">
        <f t="shared" si="60"/>
        <v>0</v>
      </c>
      <c r="L35" s="21">
        <f t="shared" si="60"/>
        <v>0</v>
      </c>
      <c r="M35" s="21">
        <f>[5]Итого!BH44+Q35</f>
        <v>0</v>
      </c>
      <c r="N35" s="21"/>
      <c r="O35" s="21"/>
      <c r="P35" s="21"/>
      <c r="Q35" s="21">
        <f>[7]Итого!BH50</f>
        <v>0</v>
      </c>
      <c r="R35" s="22">
        <f t="shared" si="24"/>
        <v>0</v>
      </c>
      <c r="S35" s="20">
        <f t="shared" si="61"/>
        <v>0</v>
      </c>
      <c r="T35" s="20">
        <f t="shared" si="62"/>
        <v>0</v>
      </c>
      <c r="U35" s="20">
        <f t="shared" si="63"/>
        <v>0</v>
      </c>
      <c r="V35" s="21"/>
      <c r="W35" s="20"/>
      <c r="X35" s="20">
        <f t="shared" si="64"/>
        <v>0</v>
      </c>
      <c r="Y35" s="20">
        <f t="shared" si="64"/>
        <v>0</v>
      </c>
      <c r="Z35" s="20">
        <v>0</v>
      </c>
      <c r="AA35" s="20">
        <f t="shared" si="48"/>
        <v>0</v>
      </c>
      <c r="AB35" s="20">
        <f t="shared" si="48"/>
        <v>0</v>
      </c>
      <c r="AC35" s="20">
        <f t="shared" si="48"/>
        <v>0</v>
      </c>
      <c r="AD35" s="20">
        <f t="shared" si="65"/>
        <v>0</v>
      </c>
      <c r="AE35" s="20" t="e">
        <f>ROUND((#REF!-M35),0)</f>
        <v>#REF!</v>
      </c>
      <c r="AF35" s="20">
        <f t="shared" si="66"/>
        <v>0</v>
      </c>
      <c r="AG35" s="20">
        <f t="shared" si="66"/>
        <v>0</v>
      </c>
      <c r="AH35" s="20">
        <f t="shared" si="66"/>
        <v>0</v>
      </c>
      <c r="AI35" s="20">
        <f t="shared" si="67"/>
        <v>0</v>
      </c>
      <c r="AJ35" s="20">
        <f t="shared" si="68"/>
        <v>0</v>
      </c>
      <c r="AK35" s="20">
        <f t="shared" si="68"/>
        <v>0</v>
      </c>
      <c r="AL35" s="20">
        <f t="shared" si="68"/>
        <v>0</v>
      </c>
      <c r="AM35" s="23">
        <f t="shared" si="11"/>
        <v>0</v>
      </c>
      <c r="AN35" s="23"/>
      <c r="AO35" s="23"/>
      <c r="AP35" s="23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>
        <f t="shared" si="13"/>
        <v>0</v>
      </c>
      <c r="BB35" s="20"/>
      <c r="BC35" s="20"/>
      <c r="BD35" s="20"/>
      <c r="BE35" s="20"/>
      <c r="BF35" s="20"/>
    </row>
    <row r="36" spans="1:71" ht="23.25">
      <c r="A36" s="17">
        <f t="shared" si="70"/>
        <v>26</v>
      </c>
      <c r="B36" s="18" t="s">
        <v>89</v>
      </c>
      <c r="C36" s="19" t="s">
        <v>90</v>
      </c>
      <c r="D36" s="20">
        <f>'[2]предыдущий протокол'!BI41</f>
        <v>3206</v>
      </c>
      <c r="E36" s="20">
        <f>[3]V_МО_21!BH45</f>
        <v>5628</v>
      </c>
      <c r="F36" s="20">
        <f>'[4]УЗИ V и расx'!AO35</f>
        <v>1202</v>
      </c>
      <c r="G36" s="20">
        <f>'[4]УЗИ V и расx'!AP35</f>
        <v>0</v>
      </c>
      <c r="H36" s="20">
        <f>'[4]УЗИ V и расx'!AQ35</f>
        <v>0</v>
      </c>
      <c r="I36" s="21">
        <f>'[3]V 1_кв_21'!BH45</f>
        <v>1407</v>
      </c>
      <c r="J36" s="21">
        <f t="shared" si="60"/>
        <v>200</v>
      </c>
      <c r="K36" s="21">
        <f t="shared" si="60"/>
        <v>0</v>
      </c>
      <c r="L36" s="21">
        <f t="shared" si="60"/>
        <v>0</v>
      </c>
      <c r="M36" s="21">
        <f>[5]Итого!BH45+Q36</f>
        <v>0</v>
      </c>
      <c r="N36" s="21"/>
      <c r="O36" s="21"/>
      <c r="P36" s="21"/>
      <c r="Q36" s="21">
        <f>[7]Итого!BH51</f>
        <v>0</v>
      </c>
      <c r="R36" s="41">
        <f t="shared" si="24"/>
        <v>0</v>
      </c>
      <c r="S36" s="20">
        <f t="shared" si="61"/>
        <v>-1407</v>
      </c>
      <c r="T36" s="20">
        <f t="shared" si="62"/>
        <v>0</v>
      </c>
      <c r="U36" s="20">
        <f t="shared" si="63"/>
        <v>-1407</v>
      </c>
      <c r="V36" s="21"/>
      <c r="W36" s="20"/>
      <c r="X36" s="20">
        <f t="shared" si="64"/>
        <v>0</v>
      </c>
      <c r="Y36" s="20">
        <f t="shared" si="64"/>
        <v>0</v>
      </c>
      <c r="Z36" s="20">
        <v>-1407</v>
      </c>
      <c r="AA36" s="20">
        <f t="shared" si="48"/>
        <v>-200</v>
      </c>
      <c r="AB36" s="20">
        <f t="shared" si="48"/>
        <v>0</v>
      </c>
      <c r="AC36" s="20">
        <f t="shared" si="48"/>
        <v>0</v>
      </c>
      <c r="AD36" s="20">
        <f t="shared" si="65"/>
        <v>0</v>
      </c>
      <c r="AE36" s="20" t="e">
        <f>ROUND((#REF!-M36),0)</f>
        <v>#REF!</v>
      </c>
      <c r="AF36" s="20">
        <f t="shared" si="66"/>
        <v>0</v>
      </c>
      <c r="AG36" s="20">
        <f t="shared" si="66"/>
        <v>0</v>
      </c>
      <c r="AH36" s="20">
        <f t="shared" si="66"/>
        <v>0</v>
      </c>
      <c r="AI36" s="20">
        <f t="shared" si="67"/>
        <v>5628</v>
      </c>
      <c r="AJ36" s="20">
        <f t="shared" si="68"/>
        <v>1202</v>
      </c>
      <c r="AK36" s="20">
        <f t="shared" si="68"/>
        <v>0</v>
      </c>
      <c r="AL36" s="20">
        <f t="shared" si="68"/>
        <v>0</v>
      </c>
      <c r="AM36" s="23">
        <f t="shared" si="11"/>
        <v>0</v>
      </c>
      <c r="AN36" s="23"/>
      <c r="AO36" s="23"/>
      <c r="AP36" s="23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>
        <f t="shared" si="13"/>
        <v>0</v>
      </c>
      <c r="BB36" s="20"/>
      <c r="BC36" s="20"/>
      <c r="BD36" s="20"/>
      <c r="BE36" s="20"/>
      <c r="BF36" s="20"/>
    </row>
    <row r="37" spans="1:71" ht="23.25">
      <c r="A37" s="17">
        <f t="shared" si="70"/>
        <v>27</v>
      </c>
      <c r="B37" s="18" t="s">
        <v>91</v>
      </c>
      <c r="C37" s="19" t="s">
        <v>92</v>
      </c>
      <c r="D37" s="20">
        <f>'[2]предыдущий протокол'!BI42</f>
        <v>1195</v>
      </c>
      <c r="E37" s="20">
        <f>[3]V_МО_21!BH46</f>
        <v>1850</v>
      </c>
      <c r="F37" s="20">
        <f>'[4]УЗИ V и расx'!AO36</f>
        <v>1080</v>
      </c>
      <c r="G37" s="20">
        <f>'[4]УЗИ V и расx'!AP36</f>
        <v>0</v>
      </c>
      <c r="H37" s="20">
        <f>'[4]УЗИ V и расx'!AQ36</f>
        <v>0</v>
      </c>
      <c r="I37" s="21">
        <f>'[3]V 1_кв_21'!BH46</f>
        <v>463</v>
      </c>
      <c r="J37" s="21">
        <f t="shared" si="60"/>
        <v>180</v>
      </c>
      <c r="K37" s="21">
        <f t="shared" si="60"/>
        <v>0</v>
      </c>
      <c r="L37" s="21">
        <f t="shared" si="60"/>
        <v>0</v>
      </c>
      <c r="M37" s="21">
        <f>[5]Итого!BH46+Q37</f>
        <v>26</v>
      </c>
      <c r="N37" s="21">
        <f>'[6]Приложение '!$D$14</f>
        <v>12</v>
      </c>
      <c r="O37" s="21"/>
      <c r="P37" s="21"/>
      <c r="Q37" s="21">
        <f>[7]Итого!BH52</f>
        <v>0</v>
      </c>
      <c r="R37" s="22">
        <f t="shared" si="24"/>
        <v>5.62</v>
      </c>
      <c r="S37" s="20">
        <f t="shared" si="61"/>
        <v>-437</v>
      </c>
      <c r="T37" s="20">
        <f t="shared" si="62"/>
        <v>0</v>
      </c>
      <c r="U37" s="20">
        <f t="shared" si="63"/>
        <v>-437</v>
      </c>
      <c r="V37" s="21"/>
      <c r="W37" s="20"/>
      <c r="X37" s="20">
        <f t="shared" si="64"/>
        <v>0</v>
      </c>
      <c r="Y37" s="20">
        <f t="shared" si="64"/>
        <v>0</v>
      </c>
      <c r="Z37" s="20">
        <v>-437</v>
      </c>
      <c r="AA37" s="20">
        <f t="shared" si="48"/>
        <v>-168</v>
      </c>
      <c r="AB37" s="20">
        <f t="shared" si="48"/>
        <v>0</v>
      </c>
      <c r="AC37" s="20">
        <f t="shared" si="48"/>
        <v>0</v>
      </c>
      <c r="AD37" s="20">
        <f t="shared" si="65"/>
        <v>13</v>
      </c>
      <c r="AE37" s="20" t="e">
        <f>ROUND((#REF!-M37),0)</f>
        <v>#REF!</v>
      </c>
      <c r="AF37" s="20">
        <f t="shared" si="66"/>
        <v>6</v>
      </c>
      <c r="AG37" s="20">
        <f t="shared" si="66"/>
        <v>0</v>
      </c>
      <c r="AH37" s="20">
        <f t="shared" si="66"/>
        <v>0</v>
      </c>
      <c r="AI37" s="20">
        <f t="shared" si="67"/>
        <v>1824</v>
      </c>
      <c r="AJ37" s="20">
        <f t="shared" si="68"/>
        <v>1068</v>
      </c>
      <c r="AK37" s="20">
        <f t="shared" si="68"/>
        <v>0</v>
      </c>
      <c r="AL37" s="20">
        <f t="shared" si="68"/>
        <v>0</v>
      </c>
      <c r="AM37" s="23">
        <f t="shared" si="11"/>
        <v>140.30000000000001</v>
      </c>
      <c r="AN37" s="23">
        <f t="shared" si="69"/>
        <v>178</v>
      </c>
      <c r="AO37" s="23"/>
      <c r="AP37" s="23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>
        <f t="shared" si="13"/>
        <v>0</v>
      </c>
      <c r="BB37" s="20"/>
      <c r="BC37" s="20"/>
      <c r="BD37" s="20"/>
      <c r="BE37" s="20"/>
      <c r="BF37" s="20"/>
    </row>
    <row r="38" spans="1:71" ht="23.25">
      <c r="A38" s="17">
        <f t="shared" si="70"/>
        <v>28</v>
      </c>
      <c r="B38" s="18" t="s">
        <v>93</v>
      </c>
      <c r="C38" s="19" t="s">
        <v>94</v>
      </c>
      <c r="D38" s="20">
        <f>'[2]предыдущий протокол'!BI43</f>
        <v>25434</v>
      </c>
      <c r="E38" s="20">
        <f>[3]V_МО_21!BH47</f>
        <v>20517</v>
      </c>
      <c r="F38" s="20">
        <f>'[4]УЗИ V и расx'!AO37</f>
        <v>8147</v>
      </c>
      <c r="G38" s="20">
        <f>'[4]УЗИ V и расx'!AP37</f>
        <v>0</v>
      </c>
      <c r="H38" s="20">
        <f>'[4]УЗИ V и расx'!AQ37</f>
        <v>0</v>
      </c>
      <c r="I38" s="21">
        <f>'[3]V 1_кв_21'!BH47</f>
        <v>5129</v>
      </c>
      <c r="J38" s="21">
        <f t="shared" si="60"/>
        <v>1358</v>
      </c>
      <c r="K38" s="21">
        <f t="shared" si="60"/>
        <v>0</v>
      </c>
      <c r="L38" s="21">
        <f t="shared" si="60"/>
        <v>0</v>
      </c>
      <c r="M38" s="21">
        <f>[5]Итого!BH47+Q38</f>
        <v>108</v>
      </c>
      <c r="N38" s="21">
        <f>'[6]Приложение '!$D$15</f>
        <v>42</v>
      </c>
      <c r="O38" s="21"/>
      <c r="P38" s="21"/>
      <c r="Q38" s="21">
        <f>[7]Итого!BH53</f>
        <v>0</v>
      </c>
      <c r="R38" s="22">
        <f t="shared" si="24"/>
        <v>2.11</v>
      </c>
      <c r="S38" s="20">
        <f t="shared" si="61"/>
        <v>-5021</v>
      </c>
      <c r="T38" s="20">
        <f t="shared" si="62"/>
        <v>0</v>
      </c>
      <c r="U38" s="20">
        <f t="shared" si="63"/>
        <v>-5021</v>
      </c>
      <c r="V38" s="21"/>
      <c r="W38" s="20"/>
      <c r="X38" s="20">
        <f t="shared" si="64"/>
        <v>0</v>
      </c>
      <c r="Y38" s="20">
        <f t="shared" si="64"/>
        <v>0</v>
      </c>
      <c r="Z38" s="20">
        <v>-5021</v>
      </c>
      <c r="AA38" s="20">
        <f t="shared" si="48"/>
        <v>-1316</v>
      </c>
      <c r="AB38" s="20">
        <f t="shared" si="48"/>
        <v>0</v>
      </c>
      <c r="AC38" s="20">
        <f t="shared" si="48"/>
        <v>0</v>
      </c>
      <c r="AD38" s="20">
        <f t="shared" si="65"/>
        <v>54</v>
      </c>
      <c r="AE38" s="20" t="e">
        <f>ROUND((#REF!-M38),0)</f>
        <v>#REF!</v>
      </c>
      <c r="AF38" s="20">
        <f t="shared" si="66"/>
        <v>21</v>
      </c>
      <c r="AG38" s="20">
        <f t="shared" si="66"/>
        <v>0</v>
      </c>
      <c r="AH38" s="20">
        <f t="shared" si="66"/>
        <v>0</v>
      </c>
      <c r="AI38" s="20">
        <f t="shared" si="67"/>
        <v>20409</v>
      </c>
      <c r="AJ38" s="20">
        <f t="shared" si="68"/>
        <v>8105</v>
      </c>
      <c r="AK38" s="20">
        <f t="shared" si="68"/>
        <v>0</v>
      </c>
      <c r="AL38" s="20">
        <f t="shared" si="68"/>
        <v>0</v>
      </c>
      <c r="AM38" s="23">
        <f t="shared" si="11"/>
        <v>377.9</v>
      </c>
      <c r="AN38" s="23">
        <f t="shared" si="69"/>
        <v>386</v>
      </c>
      <c r="AO38" s="23"/>
      <c r="AP38" s="23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>
        <f t="shared" si="13"/>
        <v>0</v>
      </c>
      <c r="BB38" s="20"/>
      <c r="BC38" s="20"/>
      <c r="BD38" s="20"/>
      <c r="BE38" s="20"/>
      <c r="BF38" s="20"/>
    </row>
    <row r="39" spans="1:71" ht="23.25">
      <c r="A39" s="17">
        <f t="shared" si="70"/>
        <v>29</v>
      </c>
      <c r="B39" s="18" t="s">
        <v>95</v>
      </c>
      <c r="C39" s="19" t="s">
        <v>96</v>
      </c>
      <c r="D39" s="20">
        <f>'[2]предыдущий протокол'!BI44</f>
        <v>0</v>
      </c>
      <c r="E39" s="20">
        <f>[3]V_МО_21!BH48</f>
        <v>0</v>
      </c>
      <c r="F39" s="20">
        <f>'[4]УЗИ V и расx'!AO38</f>
        <v>0</v>
      </c>
      <c r="G39" s="20">
        <f>'[4]УЗИ V и расx'!AP38</f>
        <v>0</v>
      </c>
      <c r="H39" s="20">
        <f>'[4]УЗИ V и расx'!AQ38</f>
        <v>0</v>
      </c>
      <c r="I39" s="21">
        <f>'[3]V 1_кв_21'!BH48</f>
        <v>0</v>
      </c>
      <c r="J39" s="21">
        <f t="shared" si="60"/>
        <v>0</v>
      </c>
      <c r="K39" s="21">
        <f t="shared" si="60"/>
        <v>0</v>
      </c>
      <c r="L39" s="21">
        <f t="shared" si="60"/>
        <v>0</v>
      </c>
      <c r="M39" s="21">
        <f>[5]Итого!BH48+Q39</f>
        <v>0</v>
      </c>
      <c r="N39" s="21"/>
      <c r="O39" s="21"/>
      <c r="P39" s="21"/>
      <c r="Q39" s="21">
        <f>[7]Итого!BH54</f>
        <v>0</v>
      </c>
      <c r="R39" s="22">
        <f t="shared" si="24"/>
        <v>0</v>
      </c>
      <c r="S39" s="20">
        <f t="shared" si="61"/>
        <v>0</v>
      </c>
      <c r="T39" s="20">
        <f t="shared" si="62"/>
        <v>0</v>
      </c>
      <c r="U39" s="20">
        <f t="shared" si="63"/>
        <v>0</v>
      </c>
      <c r="V39" s="21"/>
      <c r="W39" s="20"/>
      <c r="X39" s="20">
        <f t="shared" si="64"/>
        <v>0</v>
      </c>
      <c r="Y39" s="20">
        <f t="shared" si="64"/>
        <v>0</v>
      </c>
      <c r="Z39" s="20">
        <v>0</v>
      </c>
      <c r="AA39" s="20">
        <f t="shared" si="48"/>
        <v>0</v>
      </c>
      <c r="AB39" s="20">
        <f t="shared" si="48"/>
        <v>0</v>
      </c>
      <c r="AC39" s="20">
        <f t="shared" si="48"/>
        <v>0</v>
      </c>
      <c r="AD39" s="20">
        <f t="shared" si="65"/>
        <v>0</v>
      </c>
      <c r="AE39" s="20" t="e">
        <f>ROUND((#REF!-M39),0)</f>
        <v>#REF!</v>
      </c>
      <c r="AF39" s="20">
        <f t="shared" si="66"/>
        <v>0</v>
      </c>
      <c r="AG39" s="20">
        <f t="shared" si="66"/>
        <v>0</v>
      </c>
      <c r="AH39" s="20">
        <f t="shared" si="66"/>
        <v>0</v>
      </c>
      <c r="AI39" s="20">
        <f t="shared" si="67"/>
        <v>0</v>
      </c>
      <c r="AJ39" s="20">
        <f t="shared" si="68"/>
        <v>0</v>
      </c>
      <c r="AK39" s="20">
        <f t="shared" si="68"/>
        <v>0</v>
      </c>
      <c r="AL39" s="20">
        <f t="shared" si="68"/>
        <v>0</v>
      </c>
      <c r="AM39" s="23">
        <f t="shared" si="11"/>
        <v>0</v>
      </c>
      <c r="AN39" s="23"/>
      <c r="AO39" s="23"/>
      <c r="AP39" s="23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>
        <f t="shared" si="13"/>
        <v>0</v>
      </c>
      <c r="BB39" s="20"/>
      <c r="BC39" s="20"/>
      <c r="BD39" s="20"/>
      <c r="BE39" s="20"/>
      <c r="BF39" s="20"/>
    </row>
    <row r="40" spans="1:71" ht="23.25">
      <c r="A40" s="17">
        <f t="shared" si="70"/>
        <v>30</v>
      </c>
      <c r="B40" s="18" t="s">
        <v>97</v>
      </c>
      <c r="C40" s="19" t="s">
        <v>98</v>
      </c>
      <c r="D40" s="20">
        <f>'[2]предыдущий протокол'!BI45</f>
        <v>713</v>
      </c>
      <c r="E40" s="20">
        <f>[3]V_МО_21!BH49</f>
        <v>707</v>
      </c>
      <c r="F40" s="20">
        <f>'[4]УЗИ V и расx'!AO39</f>
        <v>359</v>
      </c>
      <c r="G40" s="20">
        <f>'[4]УЗИ V и расx'!AP39</f>
        <v>0</v>
      </c>
      <c r="H40" s="20">
        <f>'[4]УЗИ V и расx'!AQ39</f>
        <v>0</v>
      </c>
      <c r="I40" s="21">
        <f>'[3]V 1_кв_21'!BH49</f>
        <v>177</v>
      </c>
      <c r="J40" s="21">
        <f t="shared" si="60"/>
        <v>60</v>
      </c>
      <c r="K40" s="21">
        <f t="shared" si="60"/>
        <v>0</v>
      </c>
      <c r="L40" s="21">
        <f t="shared" si="60"/>
        <v>0</v>
      </c>
      <c r="M40" s="21">
        <f>[5]Итого!BH49+Q40</f>
        <v>8</v>
      </c>
      <c r="N40" s="21">
        <f>'[6]Приложение '!$D$16</f>
        <v>8</v>
      </c>
      <c r="O40" s="21"/>
      <c r="P40" s="21"/>
      <c r="Q40" s="21">
        <f>[7]Итого!BH55</f>
        <v>0</v>
      </c>
      <c r="R40" s="22">
        <f t="shared" si="24"/>
        <v>4.5199999999999996</v>
      </c>
      <c r="S40" s="20">
        <f t="shared" si="61"/>
        <v>-169</v>
      </c>
      <c r="T40" s="20">
        <f t="shared" si="62"/>
        <v>0</v>
      </c>
      <c r="U40" s="20">
        <f t="shared" si="63"/>
        <v>-169</v>
      </c>
      <c r="V40" s="21"/>
      <c r="W40" s="20"/>
      <c r="X40" s="20">
        <f t="shared" si="64"/>
        <v>0</v>
      </c>
      <c r="Y40" s="20">
        <f t="shared" si="64"/>
        <v>0</v>
      </c>
      <c r="Z40" s="20">
        <v>-169</v>
      </c>
      <c r="AA40" s="20">
        <f t="shared" si="48"/>
        <v>-52</v>
      </c>
      <c r="AB40" s="20">
        <f t="shared" si="48"/>
        <v>0</v>
      </c>
      <c r="AC40" s="20">
        <f t="shared" si="48"/>
        <v>0</v>
      </c>
      <c r="AD40" s="20">
        <f t="shared" si="65"/>
        <v>4</v>
      </c>
      <c r="AE40" s="20" t="e">
        <f>ROUND((#REF!-M40),0)</f>
        <v>#REF!</v>
      </c>
      <c r="AF40" s="20">
        <f t="shared" si="66"/>
        <v>4</v>
      </c>
      <c r="AG40" s="20">
        <f t="shared" si="66"/>
        <v>0</v>
      </c>
      <c r="AH40" s="20">
        <f t="shared" si="66"/>
        <v>0</v>
      </c>
      <c r="AI40" s="20">
        <f t="shared" si="67"/>
        <v>699</v>
      </c>
      <c r="AJ40" s="20">
        <f t="shared" si="68"/>
        <v>351</v>
      </c>
      <c r="AK40" s="20">
        <f t="shared" si="68"/>
        <v>0</v>
      </c>
      <c r="AL40" s="20">
        <f t="shared" si="68"/>
        <v>0</v>
      </c>
      <c r="AM40" s="23">
        <f t="shared" si="11"/>
        <v>174.8</v>
      </c>
      <c r="AN40" s="23">
        <f t="shared" si="69"/>
        <v>87.8</v>
      </c>
      <c r="AO40" s="23"/>
      <c r="AP40" s="23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>
        <f t="shared" si="13"/>
        <v>0</v>
      </c>
      <c r="BB40" s="20"/>
      <c r="BC40" s="20"/>
      <c r="BD40" s="20"/>
      <c r="BE40" s="20"/>
      <c r="BF40" s="20"/>
    </row>
    <row r="41" spans="1:71" ht="23.25">
      <c r="A41" s="17">
        <f t="shared" si="70"/>
        <v>31</v>
      </c>
      <c r="B41" s="18" t="s">
        <v>99</v>
      </c>
      <c r="C41" s="19" t="s">
        <v>100</v>
      </c>
      <c r="D41" s="20">
        <f>'[2]предыдущий протокол'!BI46</f>
        <v>4158</v>
      </c>
      <c r="E41" s="20">
        <f>[3]V_МО_21!BH50</f>
        <v>6862</v>
      </c>
      <c r="F41" s="20">
        <f>'[4]УЗИ V и расx'!AO40</f>
        <v>4833</v>
      </c>
      <c r="G41" s="20">
        <f>'[4]УЗИ V и расx'!AP40</f>
        <v>0</v>
      </c>
      <c r="H41" s="20">
        <f>'[4]УЗИ V и расx'!AQ40</f>
        <v>0</v>
      </c>
      <c r="I41" s="21">
        <f>'[3]V 1_кв_21'!BH50</f>
        <v>1716</v>
      </c>
      <c r="J41" s="21">
        <f t="shared" si="60"/>
        <v>806</v>
      </c>
      <c r="K41" s="21">
        <f t="shared" si="60"/>
        <v>0</v>
      </c>
      <c r="L41" s="21">
        <f t="shared" si="60"/>
        <v>0</v>
      </c>
      <c r="M41" s="21">
        <f>[5]Итого!BH50+Q41</f>
        <v>70</v>
      </c>
      <c r="N41" s="21">
        <f>'[6]Приложение '!$D$17</f>
        <v>15</v>
      </c>
      <c r="O41" s="21"/>
      <c r="P41" s="21"/>
      <c r="Q41" s="21">
        <f>[7]Итого!BH56</f>
        <v>0</v>
      </c>
      <c r="R41" s="22">
        <f t="shared" si="24"/>
        <v>4.08</v>
      </c>
      <c r="S41" s="20">
        <f t="shared" si="61"/>
        <v>-1646</v>
      </c>
      <c r="T41" s="20">
        <f t="shared" si="62"/>
        <v>0</v>
      </c>
      <c r="U41" s="20">
        <f t="shared" si="63"/>
        <v>-1646</v>
      </c>
      <c r="V41" s="21"/>
      <c r="W41" s="20"/>
      <c r="X41" s="20">
        <f t="shared" si="64"/>
        <v>0</v>
      </c>
      <c r="Y41" s="20">
        <f t="shared" si="64"/>
        <v>0</v>
      </c>
      <c r="Z41" s="20">
        <v>-1646</v>
      </c>
      <c r="AA41" s="20">
        <f t="shared" si="48"/>
        <v>-791</v>
      </c>
      <c r="AB41" s="20">
        <f t="shared" si="48"/>
        <v>0</v>
      </c>
      <c r="AC41" s="20">
        <f t="shared" si="48"/>
        <v>0</v>
      </c>
      <c r="AD41" s="20">
        <f t="shared" si="65"/>
        <v>35</v>
      </c>
      <c r="AE41" s="20" t="e">
        <f>ROUND((#REF!-M41),0)</f>
        <v>#REF!</v>
      </c>
      <c r="AF41" s="20">
        <f t="shared" si="66"/>
        <v>8</v>
      </c>
      <c r="AG41" s="20">
        <f t="shared" si="66"/>
        <v>0</v>
      </c>
      <c r="AH41" s="20">
        <f t="shared" si="66"/>
        <v>0</v>
      </c>
      <c r="AI41" s="20">
        <f t="shared" si="67"/>
        <v>6792</v>
      </c>
      <c r="AJ41" s="20">
        <f t="shared" si="68"/>
        <v>4818</v>
      </c>
      <c r="AK41" s="20">
        <f t="shared" si="68"/>
        <v>0</v>
      </c>
      <c r="AL41" s="20">
        <f t="shared" si="68"/>
        <v>0</v>
      </c>
      <c r="AM41" s="23">
        <f t="shared" si="11"/>
        <v>194.1</v>
      </c>
      <c r="AN41" s="23">
        <f t="shared" si="69"/>
        <v>602.29999999999995</v>
      </c>
      <c r="AO41" s="23"/>
      <c r="AP41" s="23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>
        <f t="shared" si="13"/>
        <v>0</v>
      </c>
      <c r="BB41" s="20"/>
      <c r="BC41" s="20"/>
      <c r="BD41" s="20"/>
      <c r="BE41" s="20"/>
      <c r="BF41" s="20"/>
    </row>
    <row r="42" spans="1:71" ht="23.25">
      <c r="A42" s="17">
        <f t="shared" si="70"/>
        <v>32</v>
      </c>
      <c r="B42" s="18" t="s">
        <v>101</v>
      </c>
      <c r="C42" s="19" t="s">
        <v>102</v>
      </c>
      <c r="D42" s="20">
        <f>'[2]предыдущий протокол'!BI47</f>
        <v>274</v>
      </c>
      <c r="E42" s="20">
        <f>[3]V_МО_21!BH51</f>
        <v>746</v>
      </c>
      <c r="F42" s="20">
        <f>'[4]УЗИ V и расx'!AO41</f>
        <v>0</v>
      </c>
      <c r="G42" s="20">
        <f>'[4]УЗИ V и расx'!AP41</f>
        <v>0</v>
      </c>
      <c r="H42" s="20">
        <f>'[4]УЗИ V и расx'!AQ41</f>
        <v>0</v>
      </c>
      <c r="I42" s="21">
        <f>'[3]V 1_кв_21'!BH51</f>
        <v>187</v>
      </c>
      <c r="J42" s="21">
        <f t="shared" si="60"/>
        <v>0</v>
      </c>
      <c r="K42" s="21">
        <f t="shared" si="60"/>
        <v>0</v>
      </c>
      <c r="L42" s="21">
        <f t="shared" si="60"/>
        <v>0</v>
      </c>
      <c r="M42" s="21">
        <f>[5]Итого!BH51+Q42</f>
        <v>22</v>
      </c>
      <c r="N42" s="21"/>
      <c r="O42" s="21"/>
      <c r="P42" s="21"/>
      <c r="Q42" s="21">
        <f>[7]Итого!BH57</f>
        <v>0</v>
      </c>
      <c r="R42" s="22">
        <f t="shared" si="24"/>
        <v>11.76</v>
      </c>
      <c r="S42" s="20">
        <f t="shared" si="61"/>
        <v>-165</v>
      </c>
      <c r="T42" s="20">
        <f t="shared" si="62"/>
        <v>0</v>
      </c>
      <c r="U42" s="20">
        <f t="shared" si="63"/>
        <v>-165</v>
      </c>
      <c r="V42" s="21"/>
      <c r="W42" s="20"/>
      <c r="X42" s="20">
        <f t="shared" si="64"/>
        <v>0</v>
      </c>
      <c r="Y42" s="20">
        <f t="shared" si="64"/>
        <v>0</v>
      </c>
      <c r="Z42" s="20">
        <v>-165</v>
      </c>
      <c r="AA42" s="20">
        <f t="shared" si="48"/>
        <v>0</v>
      </c>
      <c r="AB42" s="20">
        <f t="shared" si="48"/>
        <v>0</v>
      </c>
      <c r="AC42" s="20">
        <f t="shared" si="48"/>
        <v>0</v>
      </c>
      <c r="AD42" s="20">
        <f t="shared" si="65"/>
        <v>11</v>
      </c>
      <c r="AE42" s="20" t="e">
        <f>ROUND((#REF!-M42),0)</f>
        <v>#REF!</v>
      </c>
      <c r="AF42" s="20">
        <f t="shared" si="66"/>
        <v>0</v>
      </c>
      <c r="AG42" s="20">
        <f t="shared" si="66"/>
        <v>0</v>
      </c>
      <c r="AH42" s="20">
        <f t="shared" si="66"/>
        <v>0</v>
      </c>
      <c r="AI42" s="20">
        <f t="shared" si="67"/>
        <v>724</v>
      </c>
      <c r="AJ42" s="20">
        <f t="shared" si="68"/>
        <v>0</v>
      </c>
      <c r="AK42" s="20">
        <f t="shared" si="68"/>
        <v>0</v>
      </c>
      <c r="AL42" s="20">
        <f t="shared" si="68"/>
        <v>0</v>
      </c>
      <c r="AM42" s="23">
        <f t="shared" si="11"/>
        <v>65.8</v>
      </c>
      <c r="AN42" s="23"/>
      <c r="AO42" s="23"/>
      <c r="AP42" s="23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>
        <f t="shared" si="13"/>
        <v>0</v>
      </c>
      <c r="BB42" s="20"/>
      <c r="BC42" s="20"/>
      <c r="BD42" s="20"/>
      <c r="BE42" s="20"/>
      <c r="BF42" s="20"/>
    </row>
    <row r="43" spans="1:71" ht="40.5">
      <c r="A43" s="17">
        <f t="shared" si="70"/>
        <v>33</v>
      </c>
      <c r="B43" s="18" t="s">
        <v>103</v>
      </c>
      <c r="C43" s="19" t="s">
        <v>104</v>
      </c>
      <c r="D43" s="20">
        <f>'[2]предыдущий протокол'!BI48</f>
        <v>0</v>
      </c>
      <c r="E43" s="20">
        <f>[3]V_МО_21!BH52</f>
        <v>0</v>
      </c>
      <c r="F43" s="20">
        <f>'[4]УЗИ V и расx'!AO42</f>
        <v>0</v>
      </c>
      <c r="G43" s="20">
        <f>'[4]УЗИ V и расx'!AP42</f>
        <v>0</v>
      </c>
      <c r="H43" s="20">
        <f>'[4]УЗИ V и расx'!AQ42</f>
        <v>0</v>
      </c>
      <c r="I43" s="21">
        <f>'[3]V 1_кв_21'!BH52</f>
        <v>0</v>
      </c>
      <c r="J43" s="21">
        <f t="shared" si="60"/>
        <v>0</v>
      </c>
      <c r="K43" s="21">
        <f t="shared" si="60"/>
        <v>0</v>
      </c>
      <c r="L43" s="21">
        <f t="shared" si="60"/>
        <v>0</v>
      </c>
      <c r="M43" s="21">
        <f>[5]Итого!BH52+Q43</f>
        <v>0</v>
      </c>
      <c r="N43" s="21"/>
      <c r="O43" s="21"/>
      <c r="P43" s="21"/>
      <c r="Q43" s="21">
        <f>[7]Итого!BH58</f>
        <v>0</v>
      </c>
      <c r="R43" s="22">
        <f t="shared" si="24"/>
        <v>0</v>
      </c>
      <c r="S43" s="20">
        <f t="shared" si="61"/>
        <v>0</v>
      </c>
      <c r="T43" s="20">
        <f t="shared" si="62"/>
        <v>0</v>
      </c>
      <c r="U43" s="20">
        <f t="shared" si="63"/>
        <v>0</v>
      </c>
      <c r="V43" s="21"/>
      <c r="W43" s="20"/>
      <c r="X43" s="20">
        <f t="shared" si="64"/>
        <v>0</v>
      </c>
      <c r="Y43" s="20">
        <f t="shared" si="64"/>
        <v>0</v>
      </c>
      <c r="Z43" s="20">
        <v>0</v>
      </c>
      <c r="AA43" s="20">
        <f t="shared" si="48"/>
        <v>0</v>
      </c>
      <c r="AB43" s="20">
        <f t="shared" si="48"/>
        <v>0</v>
      </c>
      <c r="AC43" s="20">
        <f t="shared" si="48"/>
        <v>0</v>
      </c>
      <c r="AD43" s="20">
        <f t="shared" si="65"/>
        <v>0</v>
      </c>
      <c r="AE43" s="20" t="e">
        <f>ROUND((#REF!-M43),0)</f>
        <v>#REF!</v>
      </c>
      <c r="AF43" s="20">
        <f t="shared" si="66"/>
        <v>0</v>
      </c>
      <c r="AG43" s="20">
        <f t="shared" si="66"/>
        <v>0</v>
      </c>
      <c r="AH43" s="20">
        <f t="shared" si="66"/>
        <v>0</v>
      </c>
      <c r="AI43" s="20">
        <f t="shared" si="67"/>
        <v>0</v>
      </c>
      <c r="AJ43" s="20">
        <f t="shared" si="68"/>
        <v>0</v>
      </c>
      <c r="AK43" s="20">
        <f t="shared" si="68"/>
        <v>0</v>
      </c>
      <c r="AL43" s="20">
        <f t="shared" si="68"/>
        <v>0</v>
      </c>
      <c r="AM43" s="23">
        <f t="shared" si="11"/>
        <v>0</v>
      </c>
      <c r="AN43" s="23"/>
      <c r="AO43" s="23"/>
      <c r="AP43" s="23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>
        <f t="shared" si="13"/>
        <v>0</v>
      </c>
      <c r="BB43" s="20"/>
      <c r="BC43" s="20"/>
      <c r="BD43" s="20"/>
      <c r="BE43" s="20"/>
      <c r="BF43" s="20"/>
    </row>
    <row r="44" spans="1:71" ht="40.5">
      <c r="A44" s="17">
        <f t="shared" si="70"/>
        <v>34</v>
      </c>
      <c r="B44" s="18" t="s">
        <v>105</v>
      </c>
      <c r="C44" s="19">
        <v>109</v>
      </c>
      <c r="D44" s="20">
        <f>'[2]предыдущий протокол'!BI49</f>
        <v>0</v>
      </c>
      <c r="E44" s="20">
        <f>[3]V_МО_21!BH53</f>
        <v>0</v>
      </c>
      <c r="F44" s="20">
        <f>'[4]УЗИ V и расx'!AO43</f>
        <v>0</v>
      </c>
      <c r="G44" s="20">
        <f>'[4]УЗИ V и расx'!AP43</f>
        <v>0</v>
      </c>
      <c r="H44" s="20">
        <f>'[4]УЗИ V и расx'!AQ43</f>
        <v>0</v>
      </c>
      <c r="I44" s="21">
        <f>'[3]V 1_кв_21'!BH53</f>
        <v>0</v>
      </c>
      <c r="J44" s="21">
        <f t="shared" si="60"/>
        <v>0</v>
      </c>
      <c r="K44" s="21">
        <f t="shared" si="60"/>
        <v>0</v>
      </c>
      <c r="L44" s="21">
        <f t="shared" si="60"/>
        <v>0</v>
      </c>
      <c r="M44" s="21">
        <f>[5]Итого!BH53+Q44</f>
        <v>0</v>
      </c>
      <c r="N44" s="21"/>
      <c r="O44" s="21"/>
      <c r="P44" s="21"/>
      <c r="Q44" s="21">
        <f>[7]Итого!BH59</f>
        <v>0</v>
      </c>
      <c r="R44" s="22">
        <f t="shared" si="24"/>
        <v>0</v>
      </c>
      <c r="S44" s="20">
        <f t="shared" si="61"/>
        <v>0</v>
      </c>
      <c r="T44" s="20">
        <f t="shared" si="62"/>
        <v>0</v>
      </c>
      <c r="U44" s="20">
        <f t="shared" si="63"/>
        <v>0</v>
      </c>
      <c r="V44" s="21"/>
      <c r="W44" s="20"/>
      <c r="X44" s="20">
        <f t="shared" si="64"/>
        <v>0</v>
      </c>
      <c r="Y44" s="20">
        <f t="shared" si="64"/>
        <v>0</v>
      </c>
      <c r="Z44" s="20">
        <v>0</v>
      </c>
      <c r="AA44" s="20">
        <f t="shared" si="48"/>
        <v>0</v>
      </c>
      <c r="AB44" s="20">
        <f t="shared" si="48"/>
        <v>0</v>
      </c>
      <c r="AC44" s="20">
        <f t="shared" si="48"/>
        <v>0</v>
      </c>
      <c r="AD44" s="20">
        <f t="shared" si="65"/>
        <v>0</v>
      </c>
      <c r="AE44" s="20" t="e">
        <f>ROUND((#REF!-M44),0)</f>
        <v>#REF!</v>
      </c>
      <c r="AF44" s="20">
        <f t="shared" si="66"/>
        <v>0</v>
      </c>
      <c r="AG44" s="20">
        <f t="shared" si="66"/>
        <v>0</v>
      </c>
      <c r="AH44" s="20">
        <f t="shared" si="66"/>
        <v>0</v>
      </c>
      <c r="AI44" s="20">
        <f t="shared" si="67"/>
        <v>0</v>
      </c>
      <c r="AJ44" s="20">
        <f t="shared" si="68"/>
        <v>0</v>
      </c>
      <c r="AK44" s="20">
        <f t="shared" si="68"/>
        <v>0</v>
      </c>
      <c r="AL44" s="20">
        <f t="shared" si="68"/>
        <v>0</v>
      </c>
      <c r="AM44" s="23">
        <f t="shared" si="11"/>
        <v>0</v>
      </c>
      <c r="AN44" s="23"/>
      <c r="AO44" s="23"/>
      <c r="AP44" s="23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>
        <f t="shared" si="13"/>
        <v>0</v>
      </c>
      <c r="BB44" s="20"/>
      <c r="BC44" s="20"/>
      <c r="BD44" s="20"/>
      <c r="BE44" s="20"/>
      <c r="BF44" s="20"/>
    </row>
    <row r="45" spans="1:71" ht="23.25">
      <c r="A45" s="17">
        <f t="shared" si="70"/>
        <v>35</v>
      </c>
      <c r="B45" s="18" t="s">
        <v>106</v>
      </c>
      <c r="C45" s="19" t="s">
        <v>107</v>
      </c>
      <c r="D45" s="20">
        <f>'[2]предыдущий протокол'!BI50</f>
        <v>0</v>
      </c>
      <c r="E45" s="20">
        <f>[3]V_МО_21!BH54</f>
        <v>0</v>
      </c>
      <c r="F45" s="20">
        <f>'[4]УЗИ V и расx'!AO44</f>
        <v>0</v>
      </c>
      <c r="G45" s="20">
        <f>'[4]УЗИ V и расx'!AP44</f>
        <v>0</v>
      </c>
      <c r="H45" s="20">
        <f>'[4]УЗИ V и расx'!AQ44</f>
        <v>0</v>
      </c>
      <c r="I45" s="21">
        <f>'[3]V 1_кв_21'!BH54</f>
        <v>0</v>
      </c>
      <c r="J45" s="21">
        <f t="shared" si="60"/>
        <v>0</v>
      </c>
      <c r="K45" s="21">
        <f t="shared" si="60"/>
        <v>0</v>
      </c>
      <c r="L45" s="21">
        <f t="shared" si="60"/>
        <v>0</v>
      </c>
      <c r="M45" s="21">
        <f>[5]Итого!BH54+Q45</f>
        <v>0</v>
      </c>
      <c r="N45" s="21"/>
      <c r="O45" s="21"/>
      <c r="P45" s="21"/>
      <c r="Q45" s="21">
        <f>[7]Итого!BH60</f>
        <v>0</v>
      </c>
      <c r="R45" s="22">
        <f t="shared" si="24"/>
        <v>0</v>
      </c>
      <c r="S45" s="20">
        <f t="shared" si="61"/>
        <v>0</v>
      </c>
      <c r="T45" s="20">
        <f t="shared" si="62"/>
        <v>0</v>
      </c>
      <c r="U45" s="20">
        <f t="shared" si="63"/>
        <v>0</v>
      </c>
      <c r="V45" s="21"/>
      <c r="W45" s="20"/>
      <c r="X45" s="20">
        <f t="shared" si="64"/>
        <v>0</v>
      </c>
      <c r="Y45" s="20">
        <f t="shared" si="64"/>
        <v>0</v>
      </c>
      <c r="Z45" s="20">
        <v>0</v>
      </c>
      <c r="AA45" s="20">
        <f t="shared" si="48"/>
        <v>0</v>
      </c>
      <c r="AB45" s="20">
        <f t="shared" si="48"/>
        <v>0</v>
      </c>
      <c r="AC45" s="20">
        <f t="shared" si="48"/>
        <v>0</v>
      </c>
      <c r="AD45" s="20">
        <f t="shared" si="65"/>
        <v>0</v>
      </c>
      <c r="AE45" s="20" t="e">
        <f>ROUND((#REF!-M45),0)</f>
        <v>#REF!</v>
      </c>
      <c r="AF45" s="20">
        <f t="shared" si="66"/>
        <v>0</v>
      </c>
      <c r="AG45" s="20">
        <f t="shared" si="66"/>
        <v>0</v>
      </c>
      <c r="AH45" s="20">
        <f t="shared" si="66"/>
        <v>0</v>
      </c>
      <c r="AI45" s="20">
        <f t="shared" si="67"/>
        <v>0</v>
      </c>
      <c r="AJ45" s="20">
        <f t="shared" si="68"/>
        <v>0</v>
      </c>
      <c r="AK45" s="20">
        <f t="shared" si="68"/>
        <v>0</v>
      </c>
      <c r="AL45" s="20">
        <f t="shared" si="68"/>
        <v>0</v>
      </c>
      <c r="AM45" s="23">
        <f t="shared" si="11"/>
        <v>0</v>
      </c>
      <c r="AN45" s="23"/>
      <c r="AO45" s="23"/>
      <c r="AP45" s="23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>
        <f t="shared" si="13"/>
        <v>0</v>
      </c>
      <c r="BB45" s="20"/>
      <c r="BC45" s="20"/>
      <c r="BD45" s="20"/>
      <c r="BE45" s="20"/>
      <c r="BF45" s="20"/>
    </row>
    <row r="46" spans="1:71" ht="27" customHeight="1">
      <c r="A46" s="17">
        <f t="shared" si="70"/>
        <v>36</v>
      </c>
      <c r="B46" s="18" t="s">
        <v>108</v>
      </c>
      <c r="C46" s="19" t="s">
        <v>109</v>
      </c>
      <c r="D46" s="20">
        <f>'[2]предыдущий протокол'!BI51</f>
        <v>0</v>
      </c>
      <c r="E46" s="20">
        <f>[3]V_МО_21!BH55</f>
        <v>0</v>
      </c>
      <c r="F46" s="20">
        <f>'[4]УЗИ V и расx'!AO45</f>
        <v>0</v>
      </c>
      <c r="G46" s="20">
        <f>'[4]УЗИ V и расx'!AP45</f>
        <v>0</v>
      </c>
      <c r="H46" s="20">
        <f>'[4]УЗИ V и расx'!AQ45</f>
        <v>0</v>
      </c>
      <c r="I46" s="21">
        <f>'[3]V 1_кв_21'!BH55</f>
        <v>0</v>
      </c>
      <c r="J46" s="21">
        <f t="shared" si="60"/>
        <v>0</v>
      </c>
      <c r="K46" s="21">
        <f t="shared" si="60"/>
        <v>0</v>
      </c>
      <c r="L46" s="21">
        <f t="shared" si="60"/>
        <v>0</v>
      </c>
      <c r="M46" s="21">
        <f>[5]Итого!BH55+Q46</f>
        <v>0</v>
      </c>
      <c r="N46" s="21"/>
      <c r="O46" s="21"/>
      <c r="P46" s="21"/>
      <c r="Q46" s="21">
        <f>[7]Итого!BH61</f>
        <v>0</v>
      </c>
      <c r="R46" s="22">
        <f t="shared" si="24"/>
        <v>0</v>
      </c>
      <c r="S46" s="20">
        <f t="shared" si="61"/>
        <v>0</v>
      </c>
      <c r="T46" s="20">
        <f t="shared" si="62"/>
        <v>0</v>
      </c>
      <c r="U46" s="20">
        <f t="shared" si="63"/>
        <v>0</v>
      </c>
      <c r="V46" s="21"/>
      <c r="W46" s="20"/>
      <c r="X46" s="20">
        <f t="shared" si="64"/>
        <v>0</v>
      </c>
      <c r="Y46" s="20">
        <f t="shared" si="64"/>
        <v>0</v>
      </c>
      <c r="Z46" s="20">
        <v>0</v>
      </c>
      <c r="AA46" s="20">
        <f t="shared" si="48"/>
        <v>0</v>
      </c>
      <c r="AB46" s="20">
        <f t="shared" si="48"/>
        <v>0</v>
      </c>
      <c r="AC46" s="20">
        <f t="shared" si="48"/>
        <v>0</v>
      </c>
      <c r="AD46" s="20">
        <f t="shared" si="65"/>
        <v>0</v>
      </c>
      <c r="AE46" s="20" t="e">
        <f>ROUND((#REF!-M46),0)</f>
        <v>#REF!</v>
      </c>
      <c r="AF46" s="20">
        <f t="shared" si="66"/>
        <v>0</v>
      </c>
      <c r="AG46" s="20">
        <f t="shared" si="66"/>
        <v>0</v>
      </c>
      <c r="AH46" s="20">
        <f t="shared" si="66"/>
        <v>0</v>
      </c>
      <c r="AI46" s="20">
        <f t="shared" si="67"/>
        <v>0</v>
      </c>
      <c r="AJ46" s="20">
        <f t="shared" si="68"/>
        <v>0</v>
      </c>
      <c r="AK46" s="20">
        <f t="shared" si="68"/>
        <v>0</v>
      </c>
      <c r="AL46" s="20">
        <f t="shared" si="68"/>
        <v>0</v>
      </c>
      <c r="AM46" s="23">
        <f t="shared" si="11"/>
        <v>0</v>
      </c>
      <c r="AN46" s="23"/>
      <c r="AO46" s="23"/>
      <c r="AP46" s="23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>
        <f t="shared" si="13"/>
        <v>0</v>
      </c>
      <c r="BB46" s="20"/>
      <c r="BC46" s="20"/>
      <c r="BD46" s="20"/>
      <c r="BE46" s="20"/>
      <c r="BF46" s="20"/>
    </row>
    <row r="47" spans="1:71" ht="23.25" customHeight="1">
      <c r="A47" s="17">
        <f t="shared" si="70"/>
        <v>37</v>
      </c>
      <c r="B47" s="18" t="s">
        <v>110</v>
      </c>
      <c r="C47" s="19"/>
      <c r="D47" s="20">
        <f>'[2]предыдущий протокол'!BI52</f>
        <v>0</v>
      </c>
      <c r="E47" s="20">
        <f>[3]V_МО_21!BH56</f>
        <v>0</v>
      </c>
      <c r="F47" s="20">
        <f>'[4]УЗИ V и расx'!AO46</f>
        <v>0</v>
      </c>
      <c r="G47" s="20">
        <f>'[4]УЗИ V и расx'!AP46</f>
        <v>0</v>
      </c>
      <c r="H47" s="20">
        <f>'[4]УЗИ V и расx'!AQ46</f>
        <v>0</v>
      </c>
      <c r="I47" s="21">
        <f>'[3]V 1_кв_21'!BH56</f>
        <v>0</v>
      </c>
      <c r="J47" s="21">
        <f t="shared" si="60"/>
        <v>0</v>
      </c>
      <c r="K47" s="21">
        <f t="shared" si="60"/>
        <v>0</v>
      </c>
      <c r="L47" s="21">
        <f t="shared" si="60"/>
        <v>0</v>
      </c>
      <c r="M47" s="21">
        <f>[5]Итого!BH56+Q47</f>
        <v>0</v>
      </c>
      <c r="N47" s="21"/>
      <c r="O47" s="21"/>
      <c r="P47" s="21"/>
      <c r="Q47" s="21">
        <f>[7]Итого!BH62</f>
        <v>0</v>
      </c>
      <c r="R47" s="22">
        <f t="shared" si="24"/>
        <v>0</v>
      </c>
      <c r="S47" s="20">
        <f t="shared" si="61"/>
        <v>0</v>
      </c>
      <c r="T47" s="20">
        <f t="shared" si="62"/>
        <v>0</v>
      </c>
      <c r="U47" s="20">
        <f t="shared" si="63"/>
        <v>0</v>
      </c>
      <c r="V47" s="21"/>
      <c r="W47" s="20"/>
      <c r="X47" s="20">
        <f t="shared" si="64"/>
        <v>0</v>
      </c>
      <c r="Y47" s="20">
        <f t="shared" si="64"/>
        <v>0</v>
      </c>
      <c r="Z47" s="20">
        <v>0</v>
      </c>
      <c r="AA47" s="20">
        <f t="shared" si="48"/>
        <v>0</v>
      </c>
      <c r="AB47" s="20">
        <f t="shared" si="48"/>
        <v>0</v>
      </c>
      <c r="AC47" s="20">
        <f t="shared" si="48"/>
        <v>0</v>
      </c>
      <c r="AD47" s="20">
        <f t="shared" si="65"/>
        <v>0</v>
      </c>
      <c r="AE47" s="20" t="e">
        <f>ROUND((#REF!-M47),0)</f>
        <v>#REF!</v>
      </c>
      <c r="AF47" s="20">
        <f t="shared" si="66"/>
        <v>0</v>
      </c>
      <c r="AG47" s="20">
        <f t="shared" si="66"/>
        <v>0</v>
      </c>
      <c r="AH47" s="20">
        <f t="shared" si="66"/>
        <v>0</v>
      </c>
      <c r="AI47" s="20">
        <f t="shared" si="67"/>
        <v>0</v>
      </c>
      <c r="AJ47" s="20">
        <f t="shared" si="68"/>
        <v>0</v>
      </c>
      <c r="AK47" s="20">
        <f t="shared" si="68"/>
        <v>0</v>
      </c>
      <c r="AL47" s="20">
        <f t="shared" si="68"/>
        <v>0</v>
      </c>
      <c r="AM47" s="23">
        <f t="shared" si="11"/>
        <v>0</v>
      </c>
      <c r="AN47" s="23"/>
      <c r="AO47" s="23"/>
      <c r="AP47" s="23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>
        <f t="shared" si="13"/>
        <v>0</v>
      </c>
      <c r="BB47" s="20"/>
      <c r="BC47" s="20"/>
      <c r="BD47" s="20"/>
      <c r="BE47" s="20"/>
      <c r="BF47" s="20"/>
    </row>
    <row r="48" spans="1:71" ht="23.25" customHeight="1">
      <c r="A48" s="17">
        <f t="shared" si="70"/>
        <v>38</v>
      </c>
      <c r="B48" s="18" t="s">
        <v>111</v>
      </c>
      <c r="C48" s="19"/>
      <c r="D48" s="20"/>
      <c r="E48" s="20">
        <f>[3]V_МО_21!BH57</f>
        <v>0</v>
      </c>
      <c r="F48" s="20">
        <f>'[4]УЗИ V и расx'!AO47</f>
        <v>0</v>
      </c>
      <c r="G48" s="20">
        <f>'[4]УЗИ V и расx'!AP47</f>
        <v>0</v>
      </c>
      <c r="H48" s="20">
        <f>'[4]УЗИ V и расx'!AQ47</f>
        <v>0</v>
      </c>
      <c r="I48" s="21">
        <f>'[3]V 1_кв_21'!BH57</f>
        <v>0</v>
      </c>
      <c r="J48" s="21">
        <f t="shared" si="60"/>
        <v>0</v>
      </c>
      <c r="K48" s="21">
        <f t="shared" si="60"/>
        <v>0</v>
      </c>
      <c r="L48" s="21">
        <f t="shared" si="60"/>
        <v>0</v>
      </c>
      <c r="M48" s="21">
        <f>[5]Итого!BH57+Q48</f>
        <v>0</v>
      </c>
      <c r="N48" s="21"/>
      <c r="O48" s="21"/>
      <c r="P48" s="21"/>
      <c r="Q48" s="21">
        <f>[7]Итого!BH63</f>
        <v>0</v>
      </c>
      <c r="R48" s="22">
        <f t="shared" si="24"/>
        <v>0</v>
      </c>
      <c r="S48" s="20">
        <f t="shared" si="61"/>
        <v>0</v>
      </c>
      <c r="T48" s="20">
        <f t="shared" si="62"/>
        <v>0</v>
      </c>
      <c r="U48" s="20">
        <f t="shared" si="63"/>
        <v>0</v>
      </c>
      <c r="V48" s="21"/>
      <c r="W48" s="20"/>
      <c r="X48" s="20">
        <f t="shared" si="64"/>
        <v>0</v>
      </c>
      <c r="Y48" s="20">
        <f t="shared" si="64"/>
        <v>0</v>
      </c>
      <c r="Z48" s="20">
        <v>0</v>
      </c>
      <c r="AA48" s="20">
        <f t="shared" si="48"/>
        <v>0</v>
      </c>
      <c r="AB48" s="20">
        <f t="shared" si="48"/>
        <v>0</v>
      </c>
      <c r="AC48" s="20">
        <f t="shared" si="48"/>
        <v>0</v>
      </c>
      <c r="AD48" s="20">
        <f t="shared" si="65"/>
        <v>0</v>
      </c>
      <c r="AE48" s="20" t="e">
        <f>ROUND((#REF!-M48),0)</f>
        <v>#REF!</v>
      </c>
      <c r="AF48" s="20">
        <f t="shared" si="66"/>
        <v>0</v>
      </c>
      <c r="AG48" s="20">
        <f t="shared" si="66"/>
        <v>0</v>
      </c>
      <c r="AH48" s="20">
        <f t="shared" si="66"/>
        <v>0</v>
      </c>
      <c r="AI48" s="20">
        <f t="shared" si="67"/>
        <v>0</v>
      </c>
      <c r="AJ48" s="20">
        <f t="shared" si="68"/>
        <v>0</v>
      </c>
      <c r="AK48" s="20">
        <f t="shared" si="68"/>
        <v>0</v>
      </c>
      <c r="AL48" s="20">
        <f t="shared" si="68"/>
        <v>0</v>
      </c>
      <c r="AM48" s="23">
        <f t="shared" si="11"/>
        <v>0</v>
      </c>
      <c r="AN48" s="23"/>
      <c r="AO48" s="23"/>
      <c r="AP48" s="23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>
        <f t="shared" si="13"/>
        <v>0</v>
      </c>
      <c r="BB48" s="20"/>
      <c r="BC48" s="20"/>
      <c r="BD48" s="20"/>
      <c r="BE48" s="20"/>
      <c r="BF48" s="20"/>
    </row>
    <row r="49" spans="1:58" ht="23.25" customHeight="1">
      <c r="A49" s="17">
        <f t="shared" si="70"/>
        <v>39</v>
      </c>
      <c r="B49" s="18" t="s">
        <v>112</v>
      </c>
      <c r="C49" s="19"/>
      <c r="D49" s="20"/>
      <c r="E49" s="20">
        <f>[3]V_МО_21!BH58</f>
        <v>0</v>
      </c>
      <c r="F49" s="20">
        <f>'[4]УЗИ V и расx'!AO48</f>
        <v>0</v>
      </c>
      <c r="G49" s="20">
        <f>'[4]УЗИ V и расx'!AP48</f>
        <v>0</v>
      </c>
      <c r="H49" s="20">
        <f>'[4]УЗИ V и расx'!AQ48</f>
        <v>0</v>
      </c>
      <c r="I49" s="21">
        <f>'[3]V 1_кв_21'!BH58</f>
        <v>0</v>
      </c>
      <c r="J49" s="21">
        <f t="shared" si="60"/>
        <v>0</v>
      </c>
      <c r="K49" s="21">
        <f t="shared" si="60"/>
        <v>0</v>
      </c>
      <c r="L49" s="21">
        <f t="shared" si="60"/>
        <v>0</v>
      </c>
      <c r="M49" s="21">
        <f>[5]Итого!BH58+Q49</f>
        <v>0</v>
      </c>
      <c r="N49" s="21"/>
      <c r="O49" s="21"/>
      <c r="P49" s="21"/>
      <c r="Q49" s="21">
        <f>[7]Итого!BH64</f>
        <v>0</v>
      </c>
      <c r="R49" s="22">
        <f t="shared" si="24"/>
        <v>0</v>
      </c>
      <c r="S49" s="20">
        <f t="shared" si="61"/>
        <v>0</v>
      </c>
      <c r="T49" s="20"/>
      <c r="U49" s="20"/>
      <c r="V49" s="21"/>
      <c r="W49" s="20"/>
      <c r="X49" s="20">
        <f t="shared" si="64"/>
        <v>0</v>
      </c>
      <c r="Y49" s="20">
        <f t="shared" si="64"/>
        <v>0</v>
      </c>
      <c r="Z49" s="20">
        <v>0</v>
      </c>
      <c r="AA49" s="20">
        <f t="shared" si="48"/>
        <v>0</v>
      </c>
      <c r="AB49" s="20">
        <f t="shared" si="48"/>
        <v>0</v>
      </c>
      <c r="AC49" s="20">
        <f t="shared" si="48"/>
        <v>0</v>
      </c>
      <c r="AD49" s="20">
        <f t="shared" si="65"/>
        <v>0</v>
      </c>
      <c r="AE49" s="20"/>
      <c r="AF49" s="20">
        <f t="shared" si="66"/>
        <v>0</v>
      </c>
      <c r="AG49" s="20">
        <f t="shared" si="66"/>
        <v>0</v>
      </c>
      <c r="AH49" s="20">
        <f t="shared" si="66"/>
        <v>0</v>
      </c>
      <c r="AI49" s="20"/>
      <c r="AJ49" s="20">
        <f t="shared" si="68"/>
        <v>0</v>
      </c>
      <c r="AK49" s="20">
        <f t="shared" si="68"/>
        <v>0</v>
      </c>
      <c r="AL49" s="20">
        <f t="shared" si="68"/>
        <v>0</v>
      </c>
      <c r="AM49" s="23"/>
      <c r="AN49" s="23"/>
      <c r="AO49" s="23"/>
      <c r="AP49" s="23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>
        <f t="shared" si="13"/>
        <v>0</v>
      </c>
      <c r="BB49" s="20"/>
      <c r="BC49" s="20"/>
      <c r="BD49" s="20"/>
      <c r="BE49" s="20"/>
      <c r="BF49" s="20"/>
    </row>
    <row r="50" spans="1:58" ht="40.5">
      <c r="A50" s="33"/>
      <c r="B50" s="34" t="s">
        <v>113</v>
      </c>
      <c r="C50" s="40"/>
      <c r="D50" s="36">
        <f t="shared" ref="D50:Q50" si="71">SUM(D25:D48)</f>
        <v>45008</v>
      </c>
      <c r="E50" s="36">
        <f t="shared" si="71"/>
        <v>45081</v>
      </c>
      <c r="F50" s="36">
        <f>SUM(F25:F49)</f>
        <v>19317</v>
      </c>
      <c r="G50" s="36">
        <f t="shared" ref="G50:H50" si="72">SUM(G25:G49)</f>
        <v>0</v>
      </c>
      <c r="H50" s="36">
        <f t="shared" si="72"/>
        <v>0</v>
      </c>
      <c r="I50" s="37">
        <f>'[3]V 1_кв_21'!BH59</f>
        <v>11272</v>
      </c>
      <c r="J50" s="37">
        <f>SUM(J25:J49)</f>
        <v>3221</v>
      </c>
      <c r="K50" s="37">
        <f t="shared" ref="K50:L50" si="73">SUM(K25:K49)</f>
        <v>0</v>
      </c>
      <c r="L50" s="37">
        <f t="shared" si="73"/>
        <v>0</v>
      </c>
      <c r="M50" s="37">
        <f>SUM(M25:M49)</f>
        <v>474</v>
      </c>
      <c r="N50" s="37">
        <f>SUM(N25:N49)</f>
        <v>293</v>
      </c>
      <c r="O50" s="37">
        <f t="shared" ref="O50:P50" si="74">SUM(O25:O49)</f>
        <v>0</v>
      </c>
      <c r="P50" s="37">
        <f t="shared" si="74"/>
        <v>0</v>
      </c>
      <c r="Q50" s="37">
        <f t="shared" si="71"/>
        <v>0</v>
      </c>
      <c r="R50" s="38">
        <f>ROUND(M50/I50*100,2)</f>
        <v>4.21</v>
      </c>
      <c r="S50" s="36">
        <f t="shared" ref="S50:AI50" si="75">SUM(S25:S48)</f>
        <v>-10798</v>
      </c>
      <c r="T50" s="36">
        <f t="shared" si="75"/>
        <v>0</v>
      </c>
      <c r="U50" s="36">
        <f t="shared" si="75"/>
        <v>-10798</v>
      </c>
      <c r="V50" s="37">
        <f>SUM(V25:V49)</f>
        <v>0</v>
      </c>
      <c r="W50" s="36">
        <f t="shared" si="75"/>
        <v>0</v>
      </c>
      <c r="X50" s="36">
        <f t="shared" si="75"/>
        <v>0</v>
      </c>
      <c r="Y50" s="36">
        <f t="shared" si="75"/>
        <v>0</v>
      </c>
      <c r="Z50" s="36">
        <f>SUM(Z25:Z49)</f>
        <v>-10798</v>
      </c>
      <c r="AA50" s="36">
        <f t="shared" si="75"/>
        <v>-2928</v>
      </c>
      <c r="AB50" s="36">
        <f t="shared" si="75"/>
        <v>0</v>
      </c>
      <c r="AC50" s="36">
        <f t="shared" si="75"/>
        <v>0</v>
      </c>
      <c r="AD50" s="36">
        <f>SUM(AD25:AD48)</f>
        <v>238</v>
      </c>
      <c r="AE50" s="36" t="e">
        <f t="shared" si="75"/>
        <v>#REF!</v>
      </c>
      <c r="AF50" s="36">
        <f t="shared" si="75"/>
        <v>148</v>
      </c>
      <c r="AG50" s="36">
        <f t="shared" si="75"/>
        <v>0</v>
      </c>
      <c r="AH50" s="36">
        <f t="shared" si="75"/>
        <v>0</v>
      </c>
      <c r="AI50" s="36">
        <f t="shared" si="75"/>
        <v>44607</v>
      </c>
      <c r="AJ50" s="36">
        <f>SUM(AJ25:AJ49)</f>
        <v>19024</v>
      </c>
      <c r="AK50" s="36">
        <f t="shared" ref="AK50:AL50" si="76">SUM(AK25:AK49)</f>
        <v>0</v>
      </c>
      <c r="AL50" s="36">
        <f t="shared" si="76"/>
        <v>0</v>
      </c>
      <c r="AM50" s="39">
        <f t="shared" ref="AM50:AP81" si="77">IFERROR(ROUND((AI50/AD50),1),0)</f>
        <v>187.4</v>
      </c>
      <c r="AN50" s="39">
        <f>SUM(AM50)</f>
        <v>187.4</v>
      </c>
      <c r="AO50" s="39">
        <f>SUM(AO25:AO49)</f>
        <v>0</v>
      </c>
      <c r="AP50" s="39">
        <f t="shared" ref="AP50" si="78">SUM(AO50)</f>
        <v>0</v>
      </c>
      <c r="AQ50" s="36">
        <f>SUM(AQ25:AQ48)</f>
        <v>0</v>
      </c>
      <c r="AR50" s="36"/>
      <c r="AS50" s="36"/>
      <c r="AT50" s="36"/>
      <c r="AU50" s="36">
        <f>SUM(AU25:AU48)</f>
        <v>0</v>
      </c>
      <c r="AV50" s="36"/>
      <c r="AW50" s="36"/>
      <c r="AX50" s="36">
        <f t="shared" ref="AX50:BE50" si="79">SUM(AX25:AX48)</f>
        <v>0</v>
      </c>
      <c r="AY50" s="36">
        <f t="shared" si="79"/>
        <v>0</v>
      </c>
      <c r="AZ50" s="36">
        <f t="shared" si="79"/>
        <v>0</v>
      </c>
      <c r="BA50" s="36">
        <f>SUM(BA25:BA49)</f>
        <v>0</v>
      </c>
      <c r="BB50" s="36">
        <f t="shared" si="79"/>
        <v>0</v>
      </c>
      <c r="BC50" s="36">
        <f t="shared" si="79"/>
        <v>0</v>
      </c>
      <c r="BD50" s="36">
        <f t="shared" si="79"/>
        <v>0</v>
      </c>
      <c r="BE50" s="36">
        <f t="shared" si="79"/>
        <v>0</v>
      </c>
      <c r="BF50" s="36"/>
    </row>
    <row r="51" spans="1:58" ht="22.5">
      <c r="A51" s="33"/>
      <c r="B51" s="34" t="s">
        <v>114</v>
      </c>
      <c r="C51" s="44"/>
      <c r="D51" s="36">
        <f t="shared" ref="D51:Q51" si="80">D50+D24+D20+D13</f>
        <v>96395</v>
      </c>
      <c r="E51" s="36">
        <f t="shared" si="80"/>
        <v>105341</v>
      </c>
      <c r="F51" s="36">
        <f>F50+F24+F20+F13</f>
        <v>42573</v>
      </c>
      <c r="G51" s="36">
        <f t="shared" si="80"/>
        <v>0</v>
      </c>
      <c r="H51" s="36">
        <f t="shared" si="80"/>
        <v>0</v>
      </c>
      <c r="I51" s="37">
        <f>'[3]V 1_кв_21'!BH60</f>
        <v>26338</v>
      </c>
      <c r="J51" s="37"/>
      <c r="K51" s="37"/>
      <c r="L51" s="37"/>
      <c r="M51" s="37">
        <f>M50+M24+M20+M13</f>
        <v>5538</v>
      </c>
      <c r="N51" s="37">
        <f>N50+N24+N20+N13</f>
        <v>2040</v>
      </c>
      <c r="O51" s="37">
        <f t="shared" ref="O51:P51" si="81">O50+O24+O20+O13</f>
        <v>0</v>
      </c>
      <c r="P51" s="37">
        <f t="shared" si="81"/>
        <v>0</v>
      </c>
      <c r="Q51" s="37">
        <f t="shared" si="80"/>
        <v>0</v>
      </c>
      <c r="R51" s="38">
        <f>ROUND(M51/I51*100,2)</f>
        <v>21.03</v>
      </c>
      <c r="S51" s="36">
        <f t="shared" ref="S51:AL51" si="82">S50+S24+S20+S13</f>
        <v>-20800</v>
      </c>
      <c r="T51" s="36">
        <f t="shared" si="82"/>
        <v>0</v>
      </c>
      <c r="U51" s="36">
        <f t="shared" si="82"/>
        <v>-20800</v>
      </c>
      <c r="V51" s="37">
        <f t="shared" si="82"/>
        <v>0</v>
      </c>
      <c r="W51" s="36">
        <f t="shared" si="82"/>
        <v>0</v>
      </c>
      <c r="X51" s="36">
        <f t="shared" si="82"/>
        <v>0</v>
      </c>
      <c r="Y51" s="36">
        <f t="shared" si="82"/>
        <v>0</v>
      </c>
      <c r="Z51" s="36">
        <f>Z50+Z24+Z20+Z13</f>
        <v>-20800</v>
      </c>
      <c r="AA51" s="36">
        <f t="shared" si="82"/>
        <v>-5058</v>
      </c>
      <c r="AB51" s="36">
        <f t="shared" si="82"/>
        <v>0</v>
      </c>
      <c r="AC51" s="36">
        <f t="shared" si="82"/>
        <v>0</v>
      </c>
      <c r="AD51" s="36">
        <f t="shared" si="82"/>
        <v>2773</v>
      </c>
      <c r="AE51" s="36" t="e">
        <f t="shared" si="82"/>
        <v>#REF!</v>
      </c>
      <c r="AF51" s="36">
        <f t="shared" si="82"/>
        <v>148</v>
      </c>
      <c r="AG51" s="36">
        <f t="shared" si="82"/>
        <v>0</v>
      </c>
      <c r="AH51" s="36">
        <f t="shared" si="82"/>
        <v>0</v>
      </c>
      <c r="AI51" s="36">
        <f t="shared" si="82"/>
        <v>99803</v>
      </c>
      <c r="AJ51" s="36">
        <f t="shared" si="82"/>
        <v>40533</v>
      </c>
      <c r="AK51" s="36">
        <f t="shared" si="82"/>
        <v>0</v>
      </c>
      <c r="AL51" s="36">
        <f t="shared" si="82"/>
        <v>0</v>
      </c>
      <c r="AM51" s="39">
        <f t="shared" si="77"/>
        <v>36</v>
      </c>
      <c r="AN51" s="39">
        <f t="shared" si="77"/>
        <v>0</v>
      </c>
      <c r="AO51" s="39">
        <f t="shared" si="77"/>
        <v>0</v>
      </c>
      <c r="AP51" s="39">
        <f t="shared" si="77"/>
        <v>0</v>
      </c>
      <c r="AQ51" s="36">
        <f>AQ50+AQ24+AQ20+AQ13</f>
        <v>-1614</v>
      </c>
      <c r="AR51" s="36"/>
      <c r="AS51" s="36"/>
      <c r="AT51" s="36"/>
      <c r="AU51" s="36">
        <f>AU50+AU24+AU20+AU13</f>
        <v>-1614</v>
      </c>
      <c r="AV51" s="36"/>
      <c r="AW51" s="36"/>
      <c r="AX51" s="36">
        <f t="shared" ref="AX51:BE51" si="83">AX50+AX24+AX20+AX13</f>
        <v>-1614</v>
      </c>
      <c r="AY51" s="36">
        <f t="shared" si="83"/>
        <v>0</v>
      </c>
      <c r="AZ51" s="36">
        <f t="shared" si="83"/>
        <v>0</v>
      </c>
      <c r="BA51" s="36">
        <f t="shared" si="83"/>
        <v>-1614</v>
      </c>
      <c r="BB51" s="36">
        <f t="shared" si="83"/>
        <v>-1140</v>
      </c>
      <c r="BC51" s="36">
        <f t="shared" si="83"/>
        <v>-474</v>
      </c>
      <c r="BD51" s="36">
        <f t="shared" si="83"/>
        <v>0</v>
      </c>
      <c r="BE51" s="36">
        <f t="shared" si="83"/>
        <v>0</v>
      </c>
      <c r="BF51" s="36"/>
    </row>
    <row r="52" spans="1:58" ht="23.25">
      <c r="A52" s="17">
        <v>40</v>
      </c>
      <c r="B52" s="18" t="s">
        <v>115</v>
      </c>
      <c r="C52" s="45">
        <v>180</v>
      </c>
      <c r="D52" s="20">
        <f>'[2]предыдущий протокол'!BI56</f>
        <v>0</v>
      </c>
      <c r="E52" s="20">
        <f>[3]V_МО_21!BH61</f>
        <v>0</v>
      </c>
      <c r="F52" s="20">
        <f>'[4]УЗИ V и расx'!AO51</f>
        <v>0</v>
      </c>
      <c r="G52" s="20">
        <f>'[4]УЗИ V и расx'!AP51</f>
        <v>0</v>
      </c>
      <c r="H52" s="20">
        <f>'[4]УЗИ V и расx'!AQ51</f>
        <v>0</v>
      </c>
      <c r="I52" s="21">
        <f>'[3]V 1_кв_21'!BH61</f>
        <v>0</v>
      </c>
      <c r="J52" s="21">
        <f t="shared" ref="J52:L52" si="84">ROUND(F52/12*2,0)</f>
        <v>0</v>
      </c>
      <c r="K52" s="21">
        <f t="shared" si="84"/>
        <v>0</v>
      </c>
      <c r="L52" s="21">
        <f t="shared" si="84"/>
        <v>0</v>
      </c>
      <c r="M52" s="21">
        <f>[5]Итого!BH61+Q52</f>
        <v>0</v>
      </c>
      <c r="N52" s="21">
        <f>[5]Итого!BI61+R52</f>
        <v>0</v>
      </c>
      <c r="O52" s="21"/>
      <c r="P52" s="21"/>
      <c r="Q52" s="21">
        <f>[7]Итого!BH67</f>
        <v>0</v>
      </c>
      <c r="R52" s="22">
        <f t="shared" ref="R52:R61" si="85">IFERROR(ROUND(M52/I52*100,2),0)</f>
        <v>0</v>
      </c>
      <c r="S52" s="20">
        <f>M52-I52</f>
        <v>0</v>
      </c>
      <c r="T52" s="20">
        <f>IFERROR(IF(S52&gt;0,S52,0),0)</f>
        <v>0</v>
      </c>
      <c r="U52" s="20">
        <f>IFERROR(IF(S52&lt;0,S52,0),0)</f>
        <v>0</v>
      </c>
      <c r="V52" s="21">
        <v>0</v>
      </c>
      <c r="W52" s="20">
        <f>N52-J52</f>
        <v>0</v>
      </c>
      <c r="X52" s="20">
        <f>O52-K52</f>
        <v>0</v>
      </c>
      <c r="Y52" s="20">
        <f>P52-L52</f>
        <v>0</v>
      </c>
      <c r="Z52" s="20">
        <v>0</v>
      </c>
      <c r="AA52" s="20">
        <f>N52-J52</f>
        <v>0</v>
      </c>
      <c r="AB52" s="20">
        <f t="shared" ref="AB52:AC52" si="86">O52-K52</f>
        <v>0</v>
      </c>
      <c r="AC52" s="20">
        <f t="shared" si="86"/>
        <v>0</v>
      </c>
      <c r="AD52" s="20">
        <f>ROUND((M52/2),0)</f>
        <v>0</v>
      </c>
      <c r="AE52" s="20" t="e">
        <f>ROUND((#REF!-M52),0)</f>
        <v>#REF!</v>
      </c>
      <c r="AF52" s="20">
        <f>ROUND(N52/2,0)</f>
        <v>0</v>
      </c>
      <c r="AG52" s="20">
        <f>ROUND(O52/2,0)</f>
        <v>0</v>
      </c>
      <c r="AH52" s="20">
        <f>ROUND(P52/2,0)</f>
        <v>0</v>
      </c>
      <c r="AI52" s="20">
        <f>ROUND((E52-M52),0)</f>
        <v>0</v>
      </c>
      <c r="AJ52" s="20">
        <f>F52-N52</f>
        <v>0</v>
      </c>
      <c r="AK52" s="20">
        <f>G52-O52</f>
        <v>0</v>
      </c>
      <c r="AL52" s="20">
        <f>H52-P52</f>
        <v>0</v>
      </c>
      <c r="AM52" s="23">
        <f t="shared" si="77"/>
        <v>0</v>
      </c>
      <c r="AN52" s="23">
        <f t="shared" si="77"/>
        <v>0</v>
      </c>
      <c r="AO52" s="23">
        <f t="shared" si="77"/>
        <v>0</v>
      </c>
      <c r="AP52" s="23">
        <f t="shared" si="77"/>
        <v>0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>
        <f t="shared" ref="BA52" si="87">SUM(BB52:BE52)</f>
        <v>0</v>
      </c>
      <c r="BB52" s="20"/>
      <c r="BC52" s="20"/>
      <c r="BD52" s="20"/>
      <c r="BE52" s="20"/>
      <c r="BF52" s="20"/>
    </row>
    <row r="53" spans="1:58" ht="40.5">
      <c r="A53" s="33"/>
      <c r="B53" s="34" t="s">
        <v>116</v>
      </c>
      <c r="C53" s="35"/>
      <c r="D53" s="36">
        <f t="shared" ref="D53:Q53" si="88">D52</f>
        <v>0</v>
      </c>
      <c r="E53" s="36">
        <f t="shared" si="88"/>
        <v>0</v>
      </c>
      <c r="F53" s="36">
        <f>F52</f>
        <v>0</v>
      </c>
      <c r="G53" s="36">
        <f t="shared" si="88"/>
        <v>0</v>
      </c>
      <c r="H53" s="36">
        <f t="shared" si="88"/>
        <v>0</v>
      </c>
      <c r="I53" s="37">
        <f>'[3]V 1_кв_21'!BH62</f>
        <v>0</v>
      </c>
      <c r="J53" s="37">
        <f>J52</f>
        <v>0</v>
      </c>
      <c r="K53" s="37">
        <f t="shared" ref="K53:L53" si="89">K52</f>
        <v>0</v>
      </c>
      <c r="L53" s="37">
        <f t="shared" si="89"/>
        <v>0</v>
      </c>
      <c r="M53" s="37">
        <f t="shared" si="88"/>
        <v>0</v>
      </c>
      <c r="N53" s="37">
        <f t="shared" si="88"/>
        <v>0</v>
      </c>
      <c r="O53" s="37">
        <f t="shared" si="88"/>
        <v>0</v>
      </c>
      <c r="P53" s="37">
        <f t="shared" si="88"/>
        <v>0</v>
      </c>
      <c r="Q53" s="37">
        <f t="shared" si="88"/>
        <v>0</v>
      </c>
      <c r="R53" s="38">
        <f t="shared" si="85"/>
        <v>0</v>
      </c>
      <c r="S53" s="46">
        <v>0</v>
      </c>
      <c r="T53" s="36">
        <f>T52</f>
        <v>0</v>
      </c>
      <c r="U53" s="36">
        <f>U52</f>
        <v>0</v>
      </c>
      <c r="V53" s="37">
        <v>0</v>
      </c>
      <c r="W53" s="36">
        <f t="shared" ref="W53:AC53" si="90">W52</f>
        <v>0</v>
      </c>
      <c r="X53" s="36">
        <f t="shared" si="90"/>
        <v>0</v>
      </c>
      <c r="Y53" s="36">
        <f t="shared" si="90"/>
        <v>0</v>
      </c>
      <c r="Z53" s="36">
        <v>0</v>
      </c>
      <c r="AA53" s="36">
        <f t="shared" si="90"/>
        <v>0</v>
      </c>
      <c r="AB53" s="36">
        <f t="shared" si="90"/>
        <v>0</v>
      </c>
      <c r="AC53" s="36">
        <f t="shared" si="90"/>
        <v>0</v>
      </c>
      <c r="AD53" s="36">
        <f>ROUND((M53/7),0)</f>
        <v>0</v>
      </c>
      <c r="AE53" s="36" t="e">
        <f>AE52</f>
        <v>#REF!</v>
      </c>
      <c r="AF53" s="36">
        <f t="shared" ref="AF53:AH53" si="91">ROUND((O53/7),0)</f>
        <v>0</v>
      </c>
      <c r="AG53" s="36">
        <f t="shared" si="91"/>
        <v>0</v>
      </c>
      <c r="AH53" s="36">
        <f t="shared" si="91"/>
        <v>0</v>
      </c>
      <c r="AI53" s="36">
        <f>AI52</f>
        <v>0</v>
      </c>
      <c r="AJ53" s="36">
        <f>AJ52</f>
        <v>0</v>
      </c>
      <c r="AK53" s="36">
        <f t="shared" ref="AK53:AL53" si="92">AK52</f>
        <v>0</v>
      </c>
      <c r="AL53" s="36">
        <f t="shared" si="92"/>
        <v>0</v>
      </c>
      <c r="AM53" s="39">
        <f t="shared" si="77"/>
        <v>0</v>
      </c>
      <c r="AN53" s="39">
        <f t="shared" si="77"/>
        <v>0</v>
      </c>
      <c r="AO53" s="39">
        <f t="shared" si="77"/>
        <v>0</v>
      </c>
      <c r="AP53" s="39">
        <f t="shared" si="77"/>
        <v>0</v>
      </c>
      <c r="AQ53" s="36">
        <f>AQ52</f>
        <v>0</v>
      </c>
      <c r="AR53" s="36"/>
      <c r="AS53" s="36"/>
      <c r="AT53" s="36"/>
      <c r="AU53" s="36">
        <v>0</v>
      </c>
      <c r="AV53" s="36"/>
      <c r="AW53" s="36"/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/>
    </row>
    <row r="54" spans="1:58" ht="40.5">
      <c r="A54" s="17">
        <v>41</v>
      </c>
      <c r="B54" s="18" t="s">
        <v>117</v>
      </c>
      <c r="C54" s="19" t="s">
        <v>118</v>
      </c>
      <c r="D54" s="20">
        <f>'[2]предыдущий протокол'!BI58</f>
        <v>0</v>
      </c>
      <c r="E54" s="20">
        <f>[3]V_МО_21!BH63</f>
        <v>0</v>
      </c>
      <c r="F54" s="20">
        <f>'[4]УЗИ V и расx'!AO53</f>
        <v>0</v>
      </c>
      <c r="G54" s="20">
        <f>'[4]УЗИ V и расx'!AP53</f>
        <v>0</v>
      </c>
      <c r="H54" s="20">
        <f>'[4]УЗИ V и расx'!AQ53</f>
        <v>0</v>
      </c>
      <c r="I54" s="21">
        <f>'[3]V 1_кв_21'!BH63</f>
        <v>0</v>
      </c>
      <c r="J54" s="21">
        <f t="shared" ref="J54:L54" si="93">ROUND(F54/12*2,0)</f>
        <v>0</v>
      </c>
      <c r="K54" s="21">
        <f t="shared" si="93"/>
        <v>0</v>
      </c>
      <c r="L54" s="21">
        <f t="shared" si="93"/>
        <v>0</v>
      </c>
      <c r="M54" s="21">
        <f>[5]Итого!BH63+Q54</f>
        <v>0</v>
      </c>
      <c r="N54" s="21">
        <f>[5]Итого!BI63+R54</f>
        <v>0</v>
      </c>
      <c r="O54" s="21"/>
      <c r="P54" s="21"/>
      <c r="Q54" s="21">
        <f>[7]Итого!BH69</f>
        <v>0</v>
      </c>
      <c r="R54" s="22">
        <f t="shared" si="85"/>
        <v>0</v>
      </c>
      <c r="S54" s="20">
        <f>M54-I54</f>
        <v>0</v>
      </c>
      <c r="T54" s="20">
        <f>IFERROR(IF(S54&gt;0,S54,0),0)</f>
        <v>0</v>
      </c>
      <c r="U54" s="20">
        <f>IFERROR(IF(S54&lt;0,S54,0),0)</f>
        <v>0</v>
      </c>
      <c r="V54" s="21">
        <v>0</v>
      </c>
      <c r="W54" s="20">
        <f>N54-J54</f>
        <v>0</v>
      </c>
      <c r="X54" s="20">
        <f>O54-K54</f>
        <v>0</v>
      </c>
      <c r="Y54" s="20">
        <f>P54-L54</f>
        <v>0</v>
      </c>
      <c r="Z54" s="20">
        <v>0</v>
      </c>
      <c r="AA54" s="20">
        <f>N54-J54</f>
        <v>0</v>
      </c>
      <c r="AB54" s="20">
        <f t="shared" ref="AB54:AC54" si="94">O54-K54</f>
        <v>0</v>
      </c>
      <c r="AC54" s="20">
        <f t="shared" si="94"/>
        <v>0</v>
      </c>
      <c r="AD54" s="20">
        <f>ROUND((M54/2),0)</f>
        <v>0</v>
      </c>
      <c r="AE54" s="20" t="e">
        <f>ROUND((#REF!-M54),0)</f>
        <v>#REF!</v>
      </c>
      <c r="AF54" s="20">
        <f>ROUND(N54/2,0)</f>
        <v>0</v>
      </c>
      <c r="AG54" s="20">
        <f>ROUND(O54/2,0)</f>
        <v>0</v>
      </c>
      <c r="AH54" s="20">
        <f>ROUND(P54/2,0)</f>
        <v>0</v>
      </c>
      <c r="AI54" s="20">
        <f>ROUND((E54-M54),0)</f>
        <v>0</v>
      </c>
      <c r="AJ54" s="20">
        <f>F54-N54</f>
        <v>0</v>
      </c>
      <c r="AK54" s="20">
        <f>G54-O54</f>
        <v>0</v>
      </c>
      <c r="AL54" s="20">
        <f>H54-P54</f>
        <v>0</v>
      </c>
      <c r="AM54" s="23">
        <f t="shared" si="77"/>
        <v>0</v>
      </c>
      <c r="AN54" s="23">
        <f t="shared" si="77"/>
        <v>0</v>
      </c>
      <c r="AO54" s="23">
        <f t="shared" si="77"/>
        <v>0</v>
      </c>
      <c r="AP54" s="23">
        <f t="shared" si="77"/>
        <v>0</v>
      </c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>
        <f t="shared" ref="BA54" si="95">SUM(BB54:BE54)</f>
        <v>0</v>
      </c>
      <c r="BB54" s="20"/>
      <c r="BC54" s="20"/>
      <c r="BD54" s="20"/>
      <c r="BE54" s="20"/>
      <c r="BF54" s="20"/>
    </row>
    <row r="55" spans="1:58" ht="22.5">
      <c r="A55" s="33"/>
      <c r="B55" s="34" t="s">
        <v>119</v>
      </c>
      <c r="C55" s="40"/>
      <c r="D55" s="36">
        <f t="shared" ref="D55:Q55" si="96">D54</f>
        <v>0</v>
      </c>
      <c r="E55" s="36">
        <f t="shared" si="96"/>
        <v>0</v>
      </c>
      <c r="F55" s="36">
        <f t="shared" si="96"/>
        <v>0</v>
      </c>
      <c r="G55" s="36">
        <f t="shared" si="96"/>
        <v>0</v>
      </c>
      <c r="H55" s="36">
        <f t="shared" si="96"/>
        <v>0</v>
      </c>
      <c r="I55" s="37">
        <f>'[3]V 1_кв_21'!BH64</f>
        <v>0</v>
      </c>
      <c r="J55" s="37">
        <f>J54</f>
        <v>0</v>
      </c>
      <c r="K55" s="37">
        <f t="shared" ref="K55:L55" si="97">K54</f>
        <v>0</v>
      </c>
      <c r="L55" s="37">
        <f t="shared" si="97"/>
        <v>0</v>
      </c>
      <c r="M55" s="37">
        <f t="shared" si="96"/>
        <v>0</v>
      </c>
      <c r="N55" s="37">
        <f t="shared" si="96"/>
        <v>0</v>
      </c>
      <c r="O55" s="37">
        <f t="shared" si="96"/>
        <v>0</v>
      </c>
      <c r="P55" s="37">
        <f t="shared" si="96"/>
        <v>0</v>
      </c>
      <c r="Q55" s="37">
        <f t="shared" si="96"/>
        <v>0</v>
      </c>
      <c r="R55" s="38">
        <f t="shared" si="85"/>
        <v>0</v>
      </c>
      <c r="S55" s="46">
        <v>0</v>
      </c>
      <c r="T55" s="36">
        <f>T54</f>
        <v>0</v>
      </c>
      <c r="U55" s="36">
        <f>U54</f>
        <v>0</v>
      </c>
      <c r="V55" s="37">
        <v>0</v>
      </c>
      <c r="W55" s="36">
        <f t="shared" ref="W55:AC55" si="98">W54</f>
        <v>0</v>
      </c>
      <c r="X55" s="36">
        <f t="shared" si="98"/>
        <v>0</v>
      </c>
      <c r="Y55" s="36">
        <f t="shared" si="98"/>
        <v>0</v>
      </c>
      <c r="Z55" s="36">
        <f t="shared" si="98"/>
        <v>0</v>
      </c>
      <c r="AA55" s="36">
        <f t="shared" si="98"/>
        <v>0</v>
      </c>
      <c r="AB55" s="36">
        <f t="shared" si="98"/>
        <v>0</v>
      </c>
      <c r="AC55" s="36">
        <f t="shared" si="98"/>
        <v>0</v>
      </c>
      <c r="AD55" s="36">
        <f>ROUND((M55/7),0)</f>
        <v>0</v>
      </c>
      <c r="AE55" s="36" t="e">
        <f>AE54</f>
        <v>#REF!</v>
      </c>
      <c r="AF55" s="36">
        <f>AF54</f>
        <v>0</v>
      </c>
      <c r="AG55" s="36">
        <f t="shared" ref="AG55:AH55" si="99">AG54</f>
        <v>0</v>
      </c>
      <c r="AH55" s="36">
        <f t="shared" si="99"/>
        <v>0</v>
      </c>
      <c r="AI55" s="36">
        <f>AI54</f>
        <v>0</v>
      </c>
      <c r="AJ55" s="36">
        <f>AJ54</f>
        <v>0</v>
      </c>
      <c r="AK55" s="36">
        <f t="shared" ref="AK55:AL55" si="100">AK54</f>
        <v>0</v>
      </c>
      <c r="AL55" s="36">
        <f t="shared" si="100"/>
        <v>0</v>
      </c>
      <c r="AM55" s="39">
        <f t="shared" si="77"/>
        <v>0</v>
      </c>
      <c r="AN55" s="39">
        <f t="shared" si="77"/>
        <v>0</v>
      </c>
      <c r="AO55" s="39">
        <f t="shared" si="77"/>
        <v>0</v>
      </c>
      <c r="AP55" s="39">
        <f t="shared" si="77"/>
        <v>0</v>
      </c>
      <c r="AQ55" s="36">
        <f>AQ54</f>
        <v>0</v>
      </c>
      <c r="AR55" s="36"/>
      <c r="AS55" s="36"/>
      <c r="AT55" s="36"/>
      <c r="AU55" s="36">
        <v>0</v>
      </c>
      <c r="AV55" s="36"/>
      <c r="AW55" s="36"/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/>
    </row>
    <row r="56" spans="1:58" ht="23.25">
      <c r="A56" s="17">
        <v>42</v>
      </c>
      <c r="B56" s="18" t="s">
        <v>120</v>
      </c>
      <c r="C56" s="47">
        <v>48</v>
      </c>
      <c r="D56" s="20">
        <f>'[2]предыдущий протокол'!BI60</f>
        <v>6077</v>
      </c>
      <c r="E56" s="20">
        <f>[3]V_МО_21!BH65</f>
        <v>8500</v>
      </c>
      <c r="F56" s="20">
        <f>'[4]УЗИ V и расx'!AO55</f>
        <v>0</v>
      </c>
      <c r="G56" s="20">
        <f>'[4]УЗИ V и расx'!AP55</f>
        <v>2800</v>
      </c>
      <c r="H56" s="20">
        <f>'[4]УЗИ V и расx'!AQ55</f>
        <v>0</v>
      </c>
      <c r="I56" s="21">
        <f>'[3]V 1_кв_21'!BH65</f>
        <v>2125</v>
      </c>
      <c r="J56" s="21">
        <f t="shared" ref="J56:L61" si="101">ROUND(F56/12*2,0)</f>
        <v>0</v>
      </c>
      <c r="K56" s="21">
        <f t="shared" si="101"/>
        <v>467</v>
      </c>
      <c r="L56" s="21">
        <f t="shared" si="101"/>
        <v>0</v>
      </c>
      <c r="M56" s="21">
        <f>[5]Итого!BH65+Q56</f>
        <v>107</v>
      </c>
      <c r="N56" s="21">
        <f>'[6]Приложение '!$D$18</f>
        <v>32</v>
      </c>
      <c r="O56" s="21"/>
      <c r="P56" s="21"/>
      <c r="Q56" s="21">
        <f>[7]Итого!BH71</f>
        <v>0</v>
      </c>
      <c r="R56" s="22">
        <f t="shared" si="85"/>
        <v>5.04</v>
      </c>
      <c r="S56" s="20">
        <f t="shared" ref="S56:S61" si="102">M56-I56</f>
        <v>-2018</v>
      </c>
      <c r="T56" s="20">
        <f t="shared" ref="T56:T61" si="103">IFERROR(IF(S56&gt;0,S56,0),0)</f>
        <v>0</v>
      </c>
      <c r="U56" s="20">
        <f t="shared" ref="U56:U61" si="104">IFERROR(IF(S56&lt;0,S56,0),0)</f>
        <v>-2018</v>
      </c>
      <c r="V56" s="21"/>
      <c r="W56" s="20">
        <f t="shared" ref="W56" si="105">N56-J56</f>
        <v>32</v>
      </c>
      <c r="X56" s="20"/>
      <c r="Y56" s="20">
        <f t="shared" ref="Y56:Y61" si="106">P56-L56</f>
        <v>0</v>
      </c>
      <c r="Z56" s="20">
        <v>-2018</v>
      </c>
      <c r="AA56" s="20"/>
      <c r="AB56" s="20">
        <f t="shared" ref="AB56:AC61" si="107">O56-K56</f>
        <v>-467</v>
      </c>
      <c r="AC56" s="20">
        <f t="shared" si="107"/>
        <v>0</v>
      </c>
      <c r="AD56" s="20">
        <f t="shared" ref="AD56:AD61" si="108">ROUND((M56/2),0)</f>
        <v>54</v>
      </c>
      <c r="AE56" s="20" t="e">
        <f>ROUND((#REF!-M56),0)</f>
        <v>#REF!</v>
      </c>
      <c r="AF56" s="20">
        <f t="shared" ref="AF56:AH61" si="109">ROUND(N56/2,0)</f>
        <v>16</v>
      </c>
      <c r="AG56" s="20">
        <f t="shared" si="109"/>
        <v>0</v>
      </c>
      <c r="AH56" s="20">
        <f t="shared" si="109"/>
        <v>0</v>
      </c>
      <c r="AI56" s="20">
        <f t="shared" ref="AI56:AI61" si="110">ROUND((E56-M56),0)</f>
        <v>8393</v>
      </c>
      <c r="AJ56" s="20">
        <f t="shared" ref="AJ56:AL61" si="111">F56-N56</f>
        <v>-32</v>
      </c>
      <c r="AK56" s="20">
        <f t="shared" si="111"/>
        <v>2800</v>
      </c>
      <c r="AL56" s="20">
        <f t="shared" si="111"/>
        <v>0</v>
      </c>
      <c r="AM56" s="23">
        <f t="shared" si="77"/>
        <v>155.4</v>
      </c>
      <c r="AN56" s="23">
        <f t="shared" ref="AN56:AO60" si="112">ROUND(AJ56/AF56,1)</f>
        <v>-2</v>
      </c>
      <c r="AO56" s="23"/>
      <c r="AP56" s="23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>
        <f t="shared" ref="BA56:BA61" si="113">SUM(BB56:BE56)</f>
        <v>0</v>
      </c>
      <c r="BB56" s="20"/>
      <c r="BC56" s="20"/>
      <c r="BD56" s="20"/>
      <c r="BE56" s="20"/>
      <c r="BF56" s="20"/>
    </row>
    <row r="57" spans="1:58" ht="23.25">
      <c r="A57" s="17">
        <v>43</v>
      </c>
      <c r="B57" s="18" t="s">
        <v>121</v>
      </c>
      <c r="C57" s="45">
        <v>84</v>
      </c>
      <c r="D57" s="20">
        <f>'[2]предыдущий протокол'!BI61</f>
        <v>0</v>
      </c>
      <c r="E57" s="20">
        <f>[3]V_МО_21!BH66</f>
        <v>0</v>
      </c>
      <c r="F57" s="20">
        <f>'[4]УЗИ V и расx'!AO56</f>
        <v>0</v>
      </c>
      <c r="G57" s="20">
        <f>'[4]УЗИ V и расx'!AP56</f>
        <v>0</v>
      </c>
      <c r="H57" s="20">
        <f>'[4]УЗИ V и расx'!AQ56</f>
        <v>0</v>
      </c>
      <c r="I57" s="21">
        <f>'[3]V 1_кв_21'!BH66</f>
        <v>0</v>
      </c>
      <c r="J57" s="21">
        <f t="shared" si="101"/>
        <v>0</v>
      </c>
      <c r="K57" s="21">
        <f t="shared" si="101"/>
        <v>0</v>
      </c>
      <c r="L57" s="21">
        <f t="shared" si="101"/>
        <v>0</v>
      </c>
      <c r="M57" s="21">
        <f>[5]Итого!BH66+Q57</f>
        <v>0</v>
      </c>
      <c r="N57" s="21"/>
      <c r="O57" s="21"/>
      <c r="P57" s="21"/>
      <c r="Q57" s="21">
        <f>[7]Итого!BH72</f>
        <v>0</v>
      </c>
      <c r="R57" s="22">
        <f t="shared" si="85"/>
        <v>0</v>
      </c>
      <c r="S57" s="20">
        <f t="shared" si="102"/>
        <v>0</v>
      </c>
      <c r="T57" s="20">
        <f t="shared" si="103"/>
        <v>0</v>
      </c>
      <c r="U57" s="20">
        <f t="shared" si="104"/>
        <v>0</v>
      </c>
      <c r="V57" s="21"/>
      <c r="W57" s="20"/>
      <c r="X57" s="20"/>
      <c r="Y57" s="20">
        <f t="shared" si="106"/>
        <v>0</v>
      </c>
      <c r="Z57" s="20">
        <v>0</v>
      </c>
      <c r="AA57" s="20">
        <f t="shared" ref="AA57:AA61" si="114">N57-J57</f>
        <v>0</v>
      </c>
      <c r="AB57" s="20">
        <f t="shared" si="107"/>
        <v>0</v>
      </c>
      <c r="AC57" s="20">
        <f t="shared" si="107"/>
        <v>0</v>
      </c>
      <c r="AD57" s="20">
        <f t="shared" si="108"/>
        <v>0</v>
      </c>
      <c r="AE57" s="20" t="e">
        <f>ROUND((#REF!-M57),0)</f>
        <v>#REF!</v>
      </c>
      <c r="AF57" s="20">
        <f t="shared" si="109"/>
        <v>0</v>
      </c>
      <c r="AG57" s="20">
        <f t="shared" si="109"/>
        <v>0</v>
      </c>
      <c r="AH57" s="20">
        <f t="shared" si="109"/>
        <v>0</v>
      </c>
      <c r="AI57" s="20">
        <f t="shared" si="110"/>
        <v>0</v>
      </c>
      <c r="AJ57" s="20">
        <f t="shared" si="111"/>
        <v>0</v>
      </c>
      <c r="AK57" s="20">
        <f t="shared" si="111"/>
        <v>0</v>
      </c>
      <c r="AL57" s="20">
        <f t="shared" si="111"/>
        <v>0</v>
      </c>
      <c r="AM57" s="23">
        <f t="shared" si="77"/>
        <v>0</v>
      </c>
      <c r="AN57" s="23"/>
      <c r="AO57" s="23"/>
      <c r="AP57" s="23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>
        <f t="shared" si="113"/>
        <v>0</v>
      </c>
      <c r="BB57" s="20"/>
      <c r="BC57" s="20"/>
      <c r="BD57" s="20"/>
      <c r="BE57" s="20"/>
      <c r="BF57" s="20"/>
    </row>
    <row r="58" spans="1:58" ht="23.25">
      <c r="A58" s="17">
        <v>44</v>
      </c>
      <c r="B58" s="18" t="s">
        <v>122</v>
      </c>
      <c r="C58" s="19" t="s">
        <v>123</v>
      </c>
      <c r="D58" s="20">
        <f>'[2]предыдущий протокол'!BI62</f>
        <v>269</v>
      </c>
      <c r="E58" s="20">
        <f>[3]V_МО_21!BH67</f>
        <v>300</v>
      </c>
      <c r="F58" s="20">
        <f>'[4]УЗИ V и расx'!AO57</f>
        <v>300</v>
      </c>
      <c r="G58" s="20">
        <f>'[4]УЗИ V и расx'!AP57</f>
        <v>0</v>
      </c>
      <c r="H58" s="20">
        <f>'[4]УЗИ V и расx'!AQ57</f>
        <v>0</v>
      </c>
      <c r="I58" s="21">
        <f>'[3]V 1_кв_21'!BH67</f>
        <v>75</v>
      </c>
      <c r="J58" s="21">
        <f t="shared" si="101"/>
        <v>50</v>
      </c>
      <c r="K58" s="21">
        <f t="shared" si="101"/>
        <v>0</v>
      </c>
      <c r="L58" s="21">
        <f t="shared" si="101"/>
        <v>0</v>
      </c>
      <c r="M58" s="21">
        <f>[5]Итого!BH67+Q58</f>
        <v>8</v>
      </c>
      <c r="N58" s="21">
        <f>'[6]Приложение '!$D$19</f>
        <v>8</v>
      </c>
      <c r="O58" s="21"/>
      <c r="P58" s="21"/>
      <c r="Q58" s="21">
        <f>[7]Итого!BH73</f>
        <v>0</v>
      </c>
      <c r="R58" s="22">
        <f t="shared" si="85"/>
        <v>10.67</v>
      </c>
      <c r="S58" s="20">
        <f t="shared" si="102"/>
        <v>-67</v>
      </c>
      <c r="T58" s="20">
        <f t="shared" si="103"/>
        <v>0</v>
      </c>
      <c r="U58" s="20">
        <f t="shared" si="104"/>
        <v>-67</v>
      </c>
      <c r="V58" s="21"/>
      <c r="W58" s="20"/>
      <c r="X58" s="20"/>
      <c r="Y58" s="20">
        <f t="shared" si="106"/>
        <v>0</v>
      </c>
      <c r="Z58" s="20">
        <v>-67</v>
      </c>
      <c r="AA58" s="20">
        <f t="shared" si="114"/>
        <v>-42</v>
      </c>
      <c r="AB58" s="20">
        <f t="shared" si="107"/>
        <v>0</v>
      </c>
      <c r="AC58" s="20">
        <f t="shared" si="107"/>
        <v>0</v>
      </c>
      <c r="AD58" s="20">
        <f t="shared" si="108"/>
        <v>4</v>
      </c>
      <c r="AE58" s="20" t="e">
        <f>ROUND((#REF!-M58),0)</f>
        <v>#REF!</v>
      </c>
      <c r="AF58" s="20">
        <f t="shared" si="109"/>
        <v>4</v>
      </c>
      <c r="AG58" s="20">
        <f t="shared" si="109"/>
        <v>0</v>
      </c>
      <c r="AH58" s="20">
        <f t="shared" si="109"/>
        <v>0</v>
      </c>
      <c r="AI58" s="20">
        <f t="shared" si="110"/>
        <v>292</v>
      </c>
      <c r="AJ58" s="20">
        <f t="shared" si="111"/>
        <v>292</v>
      </c>
      <c r="AK58" s="20">
        <f t="shared" si="111"/>
        <v>0</v>
      </c>
      <c r="AL58" s="20">
        <f t="shared" si="111"/>
        <v>0</v>
      </c>
      <c r="AM58" s="23">
        <f t="shared" si="77"/>
        <v>73</v>
      </c>
      <c r="AN58" s="23">
        <f t="shared" si="112"/>
        <v>73</v>
      </c>
      <c r="AO58" s="23"/>
      <c r="AP58" s="23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>
        <f t="shared" si="113"/>
        <v>0</v>
      </c>
      <c r="BB58" s="20"/>
      <c r="BC58" s="20"/>
      <c r="BD58" s="20"/>
      <c r="BE58" s="20"/>
      <c r="BF58" s="20"/>
    </row>
    <row r="59" spans="1:58" ht="23.25">
      <c r="A59" s="17">
        <v>45</v>
      </c>
      <c r="B59" s="18" t="s">
        <v>124</v>
      </c>
      <c r="C59" s="19" t="s">
        <v>125</v>
      </c>
      <c r="D59" s="20">
        <f>'[2]предыдущий протокол'!BI63</f>
        <v>23889</v>
      </c>
      <c r="E59" s="20">
        <f>[3]V_МО_21!BH68</f>
        <v>15555</v>
      </c>
      <c r="F59" s="20">
        <f>'[4]УЗИ V и расx'!AO58</f>
        <v>7500</v>
      </c>
      <c r="G59" s="20">
        <f>'[4]УЗИ V и расx'!AP58</f>
        <v>250</v>
      </c>
      <c r="H59" s="20">
        <f>'[4]УЗИ V и расx'!AQ58</f>
        <v>15</v>
      </c>
      <c r="I59" s="21">
        <f>'[3]V 1_кв_21'!BH68</f>
        <v>3889</v>
      </c>
      <c r="J59" s="21">
        <f t="shared" si="101"/>
        <v>1250</v>
      </c>
      <c r="K59" s="21">
        <f t="shared" si="101"/>
        <v>42</v>
      </c>
      <c r="L59" s="21">
        <f t="shared" si="101"/>
        <v>3</v>
      </c>
      <c r="M59" s="21">
        <f>[5]Итого!BH68+Q59</f>
        <v>2708</v>
      </c>
      <c r="N59" s="21">
        <f>'[6]Приложение '!$D$20</f>
        <v>1075</v>
      </c>
      <c r="O59" s="21">
        <f>'[6]Приложение '!$E$20</f>
        <v>10</v>
      </c>
      <c r="P59" s="21"/>
      <c r="Q59" s="21">
        <f>[7]Итого!BH74</f>
        <v>0</v>
      </c>
      <c r="R59" s="22">
        <f t="shared" si="85"/>
        <v>69.63</v>
      </c>
      <c r="S59" s="20">
        <f t="shared" si="102"/>
        <v>-1181</v>
      </c>
      <c r="T59" s="20">
        <f t="shared" si="103"/>
        <v>0</v>
      </c>
      <c r="U59" s="20">
        <f t="shared" si="104"/>
        <v>-1181</v>
      </c>
      <c r="V59" s="21"/>
      <c r="W59" s="20"/>
      <c r="X59" s="20"/>
      <c r="Y59" s="20"/>
      <c r="Z59" s="20">
        <v>-1181</v>
      </c>
      <c r="AA59" s="20">
        <f t="shared" si="114"/>
        <v>-175</v>
      </c>
      <c r="AB59" s="20">
        <f t="shared" si="107"/>
        <v>-32</v>
      </c>
      <c r="AC59" s="20">
        <f t="shared" si="107"/>
        <v>-3</v>
      </c>
      <c r="AD59" s="20">
        <f t="shared" si="108"/>
        <v>1354</v>
      </c>
      <c r="AE59" s="20" t="e">
        <f>ROUND((#REF!-M59),0)</f>
        <v>#REF!</v>
      </c>
      <c r="AF59" s="20">
        <f t="shared" si="109"/>
        <v>538</v>
      </c>
      <c r="AG59" s="20">
        <f t="shared" si="109"/>
        <v>5</v>
      </c>
      <c r="AH59" s="20">
        <f t="shared" si="109"/>
        <v>0</v>
      </c>
      <c r="AI59" s="20">
        <f t="shared" si="110"/>
        <v>12847</v>
      </c>
      <c r="AJ59" s="20">
        <f t="shared" si="111"/>
        <v>6425</v>
      </c>
      <c r="AK59" s="20">
        <f t="shared" si="111"/>
        <v>240</v>
      </c>
      <c r="AL59" s="20">
        <f t="shared" si="111"/>
        <v>15</v>
      </c>
      <c r="AM59" s="23">
        <f t="shared" si="77"/>
        <v>9.5</v>
      </c>
      <c r="AN59" s="23">
        <f t="shared" si="112"/>
        <v>11.9</v>
      </c>
      <c r="AO59" s="23">
        <f t="shared" si="112"/>
        <v>48</v>
      </c>
      <c r="AP59" s="23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>
        <f t="shared" si="113"/>
        <v>0</v>
      </c>
      <c r="BB59" s="20"/>
      <c r="BC59" s="20"/>
      <c r="BD59" s="20"/>
      <c r="BE59" s="20"/>
      <c r="BF59" s="48"/>
    </row>
    <row r="60" spans="1:58" ht="23.25">
      <c r="A60" s="17">
        <v>46</v>
      </c>
      <c r="B60" s="18" t="s">
        <v>126</v>
      </c>
      <c r="C60" s="19" t="s">
        <v>127</v>
      </c>
      <c r="D60" s="20">
        <f>'[2]предыдущий протокол'!BI64</f>
        <v>14448</v>
      </c>
      <c r="E60" s="20">
        <f>[3]V_МО_21!BH69</f>
        <v>6590</v>
      </c>
      <c r="F60" s="20">
        <f>'[4]УЗИ V и расx'!AO59</f>
        <v>5549</v>
      </c>
      <c r="G60" s="20">
        <f>'[4]УЗИ V и расx'!AP59</f>
        <v>0</v>
      </c>
      <c r="H60" s="20">
        <f>'[4]УЗИ V и расx'!AQ59</f>
        <v>0</v>
      </c>
      <c r="I60" s="21">
        <f>'[3]V 1_кв_21'!BH69</f>
        <v>1648</v>
      </c>
      <c r="J60" s="21">
        <f t="shared" si="101"/>
        <v>925</v>
      </c>
      <c r="K60" s="21">
        <f t="shared" si="101"/>
        <v>0</v>
      </c>
      <c r="L60" s="21">
        <f t="shared" si="101"/>
        <v>0</v>
      </c>
      <c r="M60" s="21">
        <f>[5]Итого!BH69+Q60</f>
        <v>8</v>
      </c>
      <c r="N60" s="21">
        <f>'[6]Приложение '!$D$21</f>
        <v>8</v>
      </c>
      <c r="O60" s="21"/>
      <c r="P60" s="21"/>
      <c r="Q60" s="21">
        <f>[7]Итого!BH75</f>
        <v>0</v>
      </c>
      <c r="R60" s="22">
        <f t="shared" si="85"/>
        <v>0.49</v>
      </c>
      <c r="S60" s="20">
        <f t="shared" si="102"/>
        <v>-1640</v>
      </c>
      <c r="T60" s="20">
        <f t="shared" si="103"/>
        <v>0</v>
      </c>
      <c r="U60" s="20">
        <f t="shared" si="104"/>
        <v>-1640</v>
      </c>
      <c r="V60" s="21"/>
      <c r="W60" s="20"/>
      <c r="X60" s="20"/>
      <c r="Y60" s="20">
        <f t="shared" si="106"/>
        <v>0</v>
      </c>
      <c r="Z60" s="20">
        <v>-1640</v>
      </c>
      <c r="AA60" s="20">
        <f t="shared" si="114"/>
        <v>-917</v>
      </c>
      <c r="AB60" s="20">
        <f t="shared" si="107"/>
        <v>0</v>
      </c>
      <c r="AC60" s="20">
        <f t="shared" si="107"/>
        <v>0</v>
      </c>
      <c r="AD60" s="20">
        <f t="shared" si="108"/>
        <v>4</v>
      </c>
      <c r="AE60" s="20" t="e">
        <f>ROUND((#REF!-M60),0)</f>
        <v>#REF!</v>
      </c>
      <c r="AF60" s="20">
        <f t="shared" si="109"/>
        <v>4</v>
      </c>
      <c r="AG60" s="20">
        <f t="shared" si="109"/>
        <v>0</v>
      </c>
      <c r="AH60" s="20">
        <f t="shared" si="109"/>
        <v>0</v>
      </c>
      <c r="AI60" s="20">
        <f t="shared" si="110"/>
        <v>6582</v>
      </c>
      <c r="AJ60" s="20">
        <f t="shared" si="111"/>
        <v>5541</v>
      </c>
      <c r="AK60" s="20">
        <f t="shared" si="111"/>
        <v>0</v>
      </c>
      <c r="AL60" s="20">
        <f t="shared" si="111"/>
        <v>0</v>
      </c>
      <c r="AM60" s="23">
        <f t="shared" si="77"/>
        <v>1645.5</v>
      </c>
      <c r="AN60" s="23">
        <f t="shared" si="112"/>
        <v>1385.3</v>
      </c>
      <c r="AO60" s="23"/>
      <c r="AP60" s="23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>
        <f t="shared" si="113"/>
        <v>0</v>
      </c>
      <c r="BB60" s="20"/>
      <c r="BC60" s="20"/>
      <c r="BD60" s="20"/>
      <c r="BE60" s="20"/>
      <c r="BF60" s="20"/>
    </row>
    <row r="61" spans="1:58" ht="40.5">
      <c r="A61" s="17">
        <v>47</v>
      </c>
      <c r="B61" s="18" t="s">
        <v>128</v>
      </c>
      <c r="C61" s="19" t="s">
        <v>129</v>
      </c>
      <c r="D61" s="20">
        <f>'[2]предыдущий протокол'!BI66</f>
        <v>0</v>
      </c>
      <c r="E61" s="20">
        <f>[3]V_МО_21!BH70</f>
        <v>0</v>
      </c>
      <c r="F61" s="20">
        <f>'[4]УЗИ V и расx'!AO60</f>
        <v>0</v>
      </c>
      <c r="G61" s="20">
        <f>'[4]УЗИ V и расx'!AP60</f>
        <v>0</v>
      </c>
      <c r="H61" s="20">
        <f>'[4]УЗИ V и расx'!AQ60</f>
        <v>0</v>
      </c>
      <c r="I61" s="21">
        <f>'[3]V 1_кв_21'!BH70</f>
        <v>0</v>
      </c>
      <c r="J61" s="21">
        <f t="shared" si="101"/>
        <v>0</v>
      </c>
      <c r="K61" s="21">
        <f t="shared" si="101"/>
        <v>0</v>
      </c>
      <c r="L61" s="21">
        <f t="shared" si="101"/>
        <v>0</v>
      </c>
      <c r="M61" s="21">
        <f>[5]Итого!BH70+Q61</f>
        <v>0</v>
      </c>
      <c r="N61" s="21"/>
      <c r="O61" s="21"/>
      <c r="P61" s="21"/>
      <c r="Q61" s="21">
        <f>[7]Итого!BH76</f>
        <v>0</v>
      </c>
      <c r="R61" s="22">
        <f t="shared" si="85"/>
        <v>0</v>
      </c>
      <c r="S61" s="20">
        <f t="shared" si="102"/>
        <v>0</v>
      </c>
      <c r="T61" s="20">
        <f t="shared" si="103"/>
        <v>0</v>
      </c>
      <c r="U61" s="20">
        <f t="shared" si="104"/>
        <v>0</v>
      </c>
      <c r="V61" s="21"/>
      <c r="W61" s="20"/>
      <c r="X61" s="20"/>
      <c r="Y61" s="20">
        <f t="shared" si="106"/>
        <v>0</v>
      </c>
      <c r="Z61" s="20">
        <v>0</v>
      </c>
      <c r="AA61" s="20">
        <f t="shared" si="114"/>
        <v>0</v>
      </c>
      <c r="AB61" s="20">
        <f t="shared" si="107"/>
        <v>0</v>
      </c>
      <c r="AC61" s="20">
        <f t="shared" si="107"/>
        <v>0</v>
      </c>
      <c r="AD61" s="20">
        <f t="shared" si="108"/>
        <v>0</v>
      </c>
      <c r="AE61" s="20" t="e">
        <f>ROUND((#REF!-M61),0)</f>
        <v>#REF!</v>
      </c>
      <c r="AF61" s="20">
        <f t="shared" si="109"/>
        <v>0</v>
      </c>
      <c r="AG61" s="20">
        <f t="shared" si="109"/>
        <v>0</v>
      </c>
      <c r="AH61" s="20">
        <f t="shared" si="109"/>
        <v>0</v>
      </c>
      <c r="AI61" s="20">
        <f t="shared" si="110"/>
        <v>0</v>
      </c>
      <c r="AJ61" s="20">
        <f t="shared" si="111"/>
        <v>0</v>
      </c>
      <c r="AK61" s="20">
        <f t="shared" si="111"/>
        <v>0</v>
      </c>
      <c r="AL61" s="20">
        <f t="shared" si="111"/>
        <v>0</v>
      </c>
      <c r="AM61" s="23">
        <f t="shared" si="77"/>
        <v>0</v>
      </c>
      <c r="AN61" s="23"/>
      <c r="AO61" s="23"/>
      <c r="AP61" s="23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>
        <f t="shared" si="113"/>
        <v>0</v>
      </c>
      <c r="BB61" s="20"/>
      <c r="BC61" s="20"/>
      <c r="BD61" s="20"/>
      <c r="BE61" s="20"/>
      <c r="BF61" s="20"/>
    </row>
    <row r="62" spans="1:58" ht="40.5">
      <c r="A62" s="33"/>
      <c r="B62" s="34" t="s">
        <v>130</v>
      </c>
      <c r="C62" s="35"/>
      <c r="D62" s="36">
        <f t="shared" ref="D62:Q62" si="115">SUM(D56:D61)</f>
        <v>44683</v>
      </c>
      <c r="E62" s="36">
        <f t="shared" si="115"/>
        <v>30945</v>
      </c>
      <c r="F62" s="36">
        <f>SUM(F56:F61)</f>
        <v>13349</v>
      </c>
      <c r="G62" s="36">
        <f t="shared" si="115"/>
        <v>3050</v>
      </c>
      <c r="H62" s="36">
        <f t="shared" si="115"/>
        <v>15</v>
      </c>
      <c r="I62" s="37">
        <f>'[3]V 1_кв_21'!BH71</f>
        <v>7737</v>
      </c>
      <c r="J62" s="37">
        <f>SUM(J56:J61)</f>
        <v>2225</v>
      </c>
      <c r="K62" s="37">
        <f t="shared" ref="K62:L62" si="116">SUM(K56:K61)</f>
        <v>509</v>
      </c>
      <c r="L62" s="37">
        <f t="shared" si="116"/>
        <v>3</v>
      </c>
      <c r="M62" s="37">
        <f t="shared" si="115"/>
        <v>2831</v>
      </c>
      <c r="N62" s="37">
        <f>SUM(N56:N61)</f>
        <v>1123</v>
      </c>
      <c r="O62" s="37">
        <f t="shared" ref="O62:P62" si="117">SUM(O56:O61)</f>
        <v>10</v>
      </c>
      <c r="P62" s="37">
        <f t="shared" si="117"/>
        <v>0</v>
      </c>
      <c r="Q62" s="37">
        <f t="shared" si="115"/>
        <v>0</v>
      </c>
      <c r="R62" s="38">
        <f>ROUND(M62/I62*100,2)</f>
        <v>36.590000000000003</v>
      </c>
      <c r="S62" s="36">
        <f t="shared" ref="S62:AH62" si="118">SUM(S56:S61)</f>
        <v>-4906</v>
      </c>
      <c r="T62" s="36">
        <f t="shared" si="118"/>
        <v>0</v>
      </c>
      <c r="U62" s="36">
        <f t="shared" si="118"/>
        <v>-4906</v>
      </c>
      <c r="V62" s="37">
        <f t="shared" si="118"/>
        <v>0</v>
      </c>
      <c r="W62" s="36">
        <f t="shared" si="118"/>
        <v>32</v>
      </c>
      <c r="X62" s="36">
        <f t="shared" si="118"/>
        <v>0</v>
      </c>
      <c r="Y62" s="36">
        <f t="shared" si="118"/>
        <v>0</v>
      </c>
      <c r="Z62" s="36">
        <f>SUM(Z56:Z61)</f>
        <v>-4906</v>
      </c>
      <c r="AA62" s="36">
        <f t="shared" si="118"/>
        <v>-1134</v>
      </c>
      <c r="AB62" s="36">
        <f t="shared" si="118"/>
        <v>-499</v>
      </c>
      <c r="AC62" s="36">
        <f t="shared" si="118"/>
        <v>-3</v>
      </c>
      <c r="AD62" s="36">
        <f t="shared" si="118"/>
        <v>1416</v>
      </c>
      <c r="AE62" s="36" t="e">
        <f t="shared" si="118"/>
        <v>#REF!</v>
      </c>
      <c r="AF62" s="36">
        <f t="shared" si="118"/>
        <v>562</v>
      </c>
      <c r="AG62" s="36">
        <f t="shared" si="118"/>
        <v>5</v>
      </c>
      <c r="AH62" s="36">
        <f t="shared" si="118"/>
        <v>0</v>
      </c>
      <c r="AI62" s="36">
        <f>SUM(AI56:AI61)</f>
        <v>28114</v>
      </c>
      <c r="AJ62" s="36">
        <f>SUM(AJ56:AJ61)</f>
        <v>12226</v>
      </c>
      <c r="AK62" s="36">
        <f t="shared" ref="AK62:AL62" si="119">SUM(AK56:AK61)</f>
        <v>3040</v>
      </c>
      <c r="AL62" s="36">
        <f t="shared" si="119"/>
        <v>15</v>
      </c>
      <c r="AM62" s="39">
        <f t="shared" si="77"/>
        <v>19.899999999999999</v>
      </c>
      <c r="AN62" s="39">
        <f>SUM(AN56:AN61)</f>
        <v>1468.2</v>
      </c>
      <c r="AO62" s="39">
        <f t="shared" ref="AO62:AP62" si="120">SUM(AO56:AO61)</f>
        <v>48</v>
      </c>
      <c r="AP62" s="39">
        <f t="shared" si="120"/>
        <v>0</v>
      </c>
      <c r="AQ62" s="36">
        <f>SUM(AQ56:AQ61)</f>
        <v>0</v>
      </c>
      <c r="AR62" s="36"/>
      <c r="AS62" s="36"/>
      <c r="AT62" s="36"/>
      <c r="AU62" s="36">
        <v>0</v>
      </c>
      <c r="AV62" s="36"/>
      <c r="AW62" s="36"/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/>
    </row>
    <row r="63" spans="1:58" ht="23.25">
      <c r="A63" s="17">
        <v>48</v>
      </c>
      <c r="B63" s="18" t="s">
        <v>131</v>
      </c>
      <c r="C63" s="19" t="s">
        <v>132</v>
      </c>
      <c r="D63" s="20">
        <f>'[2]предыдущий протокол'!BI65</f>
        <v>1436</v>
      </c>
      <c r="E63" s="20">
        <f>[3]V_МО_21!BH72</f>
        <v>700</v>
      </c>
      <c r="F63" s="20">
        <f>'[4]УЗИ V и расx'!AO62</f>
        <v>200</v>
      </c>
      <c r="G63" s="20">
        <f>'[4]УЗИ V и расx'!AP62</f>
        <v>0</v>
      </c>
      <c r="H63" s="20">
        <f>'[4]УЗИ V и расx'!AQ62</f>
        <v>0</v>
      </c>
      <c r="I63" s="21">
        <f>'[3]V 1_кв_21'!BH72</f>
        <v>175</v>
      </c>
      <c r="J63" s="21">
        <f t="shared" ref="J63:L95" si="121">ROUND(F63/12*2,0)</f>
        <v>33</v>
      </c>
      <c r="K63" s="21">
        <f t="shared" si="121"/>
        <v>0</v>
      </c>
      <c r="L63" s="21">
        <f t="shared" si="121"/>
        <v>0</v>
      </c>
      <c r="M63" s="21">
        <f>[5]Итого!BH72+Q63</f>
        <v>25</v>
      </c>
      <c r="N63" s="21">
        <f>'[6]Приложение '!$D$22</f>
        <v>25</v>
      </c>
      <c r="O63" s="21"/>
      <c r="P63" s="21"/>
      <c r="Q63" s="21">
        <f>[7]Итого!BH78</f>
        <v>0</v>
      </c>
      <c r="R63" s="22">
        <f t="shared" ref="R63:R95" si="122">IFERROR(ROUND(M63/I63*100,2),0)</f>
        <v>14.29</v>
      </c>
      <c r="S63" s="20">
        <f t="shared" ref="S63:S95" si="123">M63-I63</f>
        <v>-150</v>
      </c>
      <c r="T63" s="20">
        <f>IFERROR(IF(S63&gt;0,S63,0),0)</f>
        <v>0</v>
      </c>
      <c r="U63" s="20">
        <f>IFERROR(IF(S63&lt;0,S63,0),0)</f>
        <v>-150</v>
      </c>
      <c r="V63" s="21"/>
      <c r="W63" s="20"/>
      <c r="X63" s="20">
        <f t="shared" ref="X63:Y95" si="124">O63-K63</f>
        <v>0</v>
      </c>
      <c r="Y63" s="20">
        <f t="shared" si="124"/>
        <v>0</v>
      </c>
      <c r="Z63" s="20">
        <v>-150</v>
      </c>
      <c r="AA63" s="20">
        <f t="shared" ref="AA63:AC95" si="125">N63-J63</f>
        <v>-8</v>
      </c>
      <c r="AB63" s="20">
        <f t="shared" si="125"/>
        <v>0</v>
      </c>
      <c r="AC63" s="20">
        <f t="shared" si="125"/>
        <v>0</v>
      </c>
      <c r="AD63" s="20">
        <f t="shared" ref="AD63:AD95" si="126">ROUND((M63/2),0)</f>
        <v>13</v>
      </c>
      <c r="AE63" s="20" t="e">
        <f>ROUND((#REF!-M63),0)</f>
        <v>#REF!</v>
      </c>
      <c r="AF63" s="20">
        <f t="shared" ref="AF63:AH95" si="127">ROUND(N63/2,0)</f>
        <v>13</v>
      </c>
      <c r="AG63" s="20">
        <f t="shared" si="127"/>
        <v>0</v>
      </c>
      <c r="AH63" s="20">
        <f t="shared" si="127"/>
        <v>0</v>
      </c>
      <c r="AI63" s="20">
        <f t="shared" ref="AI63:AI95" si="128">ROUND((E63-M63),0)</f>
        <v>675</v>
      </c>
      <c r="AJ63" s="20">
        <f t="shared" ref="AJ63:AL95" si="129">F63-N63</f>
        <v>175</v>
      </c>
      <c r="AK63" s="20">
        <f t="shared" si="129"/>
        <v>0</v>
      </c>
      <c r="AL63" s="20">
        <f t="shared" si="129"/>
        <v>0</v>
      </c>
      <c r="AM63" s="23">
        <f t="shared" si="77"/>
        <v>51.9</v>
      </c>
      <c r="AN63" s="23">
        <f t="shared" ref="AN63:AN83" si="130">ROUND(AJ63/AF63,1)</f>
        <v>13.5</v>
      </c>
      <c r="AO63" s="23"/>
      <c r="AP63" s="23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>
        <f t="shared" ref="BA63:BA95" si="131">SUM(BB63:BE63)</f>
        <v>0</v>
      </c>
      <c r="BB63" s="20"/>
      <c r="BC63" s="20"/>
      <c r="BD63" s="20"/>
      <c r="BE63" s="20"/>
      <c r="BF63" s="20"/>
    </row>
    <row r="64" spans="1:58" ht="23.25">
      <c r="A64" s="17">
        <f>A63+1</f>
        <v>49</v>
      </c>
      <c r="B64" s="18" t="s">
        <v>133</v>
      </c>
      <c r="C64" s="19" t="s">
        <v>134</v>
      </c>
      <c r="D64" s="20">
        <f>'[2]предыдущий протокол'!BI68</f>
        <v>532</v>
      </c>
      <c r="E64" s="20">
        <f>[3]V_МО_21!BH73</f>
        <v>300</v>
      </c>
      <c r="F64" s="20">
        <f>'[4]УЗИ V и расx'!AO63</f>
        <v>200</v>
      </c>
      <c r="G64" s="20">
        <f>'[4]УЗИ V и расx'!AP63</f>
        <v>0</v>
      </c>
      <c r="H64" s="20">
        <f>'[4]УЗИ V и расx'!AQ63</f>
        <v>0</v>
      </c>
      <c r="I64" s="21">
        <f>'[3]V 1_кв_21'!BH73</f>
        <v>75</v>
      </c>
      <c r="J64" s="21">
        <f t="shared" si="121"/>
        <v>33</v>
      </c>
      <c r="K64" s="21">
        <f t="shared" si="121"/>
        <v>0</v>
      </c>
      <c r="L64" s="21">
        <f t="shared" si="121"/>
        <v>0</v>
      </c>
      <c r="M64" s="21">
        <f>[5]Итого!BH73+Q64</f>
        <v>60</v>
      </c>
      <c r="N64" s="21">
        <f>'[6]Приложение '!$D$23</f>
        <v>36</v>
      </c>
      <c r="O64" s="21"/>
      <c r="P64" s="21"/>
      <c r="Q64" s="21">
        <f>[7]Итого!BH79</f>
        <v>0</v>
      </c>
      <c r="R64" s="22">
        <f t="shared" si="122"/>
        <v>80</v>
      </c>
      <c r="S64" s="20">
        <f t="shared" si="123"/>
        <v>-15</v>
      </c>
      <c r="T64" s="20">
        <f t="shared" ref="T64:T95" si="132">IFERROR(IF(S64&gt;0,S64,0),0)</f>
        <v>0</v>
      </c>
      <c r="U64" s="20">
        <f t="shared" ref="U64:U95" si="133">IFERROR(IF(S64&lt;0,S64,0),0)</f>
        <v>-15</v>
      </c>
      <c r="V64" s="21"/>
      <c r="W64" s="20">
        <f t="shared" ref="W64:W95" si="134">N64-J64</f>
        <v>3</v>
      </c>
      <c r="X64" s="20">
        <f t="shared" si="124"/>
        <v>0</v>
      </c>
      <c r="Y64" s="20">
        <f t="shared" si="124"/>
        <v>0</v>
      </c>
      <c r="Z64" s="20">
        <v>-15</v>
      </c>
      <c r="AA64" s="20"/>
      <c r="AB64" s="20">
        <f t="shared" si="125"/>
        <v>0</v>
      </c>
      <c r="AC64" s="20">
        <f t="shared" si="125"/>
        <v>0</v>
      </c>
      <c r="AD64" s="20">
        <f t="shared" si="126"/>
        <v>30</v>
      </c>
      <c r="AE64" s="20" t="e">
        <f>ROUND((#REF!-M64),0)</f>
        <v>#REF!</v>
      </c>
      <c r="AF64" s="20">
        <f t="shared" si="127"/>
        <v>18</v>
      </c>
      <c r="AG64" s="20">
        <f t="shared" si="127"/>
        <v>0</v>
      </c>
      <c r="AH64" s="20">
        <f t="shared" si="127"/>
        <v>0</v>
      </c>
      <c r="AI64" s="20">
        <f t="shared" si="128"/>
        <v>240</v>
      </c>
      <c r="AJ64" s="20">
        <f t="shared" si="129"/>
        <v>164</v>
      </c>
      <c r="AK64" s="20">
        <f t="shared" si="129"/>
        <v>0</v>
      </c>
      <c r="AL64" s="20">
        <f t="shared" si="129"/>
        <v>0</v>
      </c>
      <c r="AM64" s="23">
        <f t="shared" si="77"/>
        <v>8</v>
      </c>
      <c r="AN64" s="23">
        <f t="shared" si="130"/>
        <v>9.1</v>
      </c>
      <c r="AO64" s="23"/>
      <c r="AP64" s="23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>
        <f t="shared" si="131"/>
        <v>0</v>
      </c>
      <c r="BB64" s="20"/>
      <c r="BC64" s="20"/>
      <c r="BD64" s="20"/>
      <c r="BE64" s="20"/>
      <c r="BF64" s="24"/>
    </row>
    <row r="65" spans="1:58" ht="46.5">
      <c r="A65" s="17">
        <f t="shared" ref="A65:A95" si="135">A64+1</f>
        <v>50</v>
      </c>
      <c r="B65" s="18" t="s">
        <v>135</v>
      </c>
      <c r="C65" s="19" t="s">
        <v>136</v>
      </c>
      <c r="D65" s="20">
        <f>'[2]предыдущий протокол'!BI69</f>
        <v>233</v>
      </c>
      <c r="E65" s="20">
        <f>[3]V_МО_21!BH74</f>
        <v>260</v>
      </c>
      <c r="F65" s="20">
        <f>'[4]УЗИ V и расx'!AO64</f>
        <v>30</v>
      </c>
      <c r="G65" s="20">
        <f>'[4]УЗИ V и расx'!AP64</f>
        <v>0</v>
      </c>
      <c r="H65" s="20">
        <f>'[4]УЗИ V и расx'!AQ64</f>
        <v>0</v>
      </c>
      <c r="I65" s="21">
        <f>'[3]V 1_кв_21'!BH74</f>
        <v>66</v>
      </c>
      <c r="J65" s="21">
        <f t="shared" si="121"/>
        <v>5</v>
      </c>
      <c r="K65" s="21">
        <f t="shared" si="121"/>
        <v>0</v>
      </c>
      <c r="L65" s="21">
        <f t="shared" si="121"/>
        <v>0</v>
      </c>
      <c r="M65" s="21">
        <f>[5]Итого!BH74+Q65</f>
        <v>70</v>
      </c>
      <c r="N65" s="21">
        <f>'[6]Приложение '!$D$24</f>
        <v>70</v>
      </c>
      <c r="O65" s="21"/>
      <c r="P65" s="21"/>
      <c r="Q65" s="21">
        <f>[7]Итого!BH80</f>
        <v>0</v>
      </c>
      <c r="R65" s="22">
        <f t="shared" si="122"/>
        <v>106.06</v>
      </c>
      <c r="S65" s="20">
        <f t="shared" si="123"/>
        <v>4</v>
      </c>
      <c r="T65" s="20">
        <f t="shared" si="132"/>
        <v>4</v>
      </c>
      <c r="U65" s="20">
        <f t="shared" si="133"/>
        <v>0</v>
      </c>
      <c r="V65" s="21">
        <v>4</v>
      </c>
      <c r="W65" s="20">
        <f t="shared" si="134"/>
        <v>65</v>
      </c>
      <c r="X65" s="20">
        <f t="shared" si="124"/>
        <v>0</v>
      </c>
      <c r="Y65" s="20">
        <f t="shared" si="124"/>
        <v>0</v>
      </c>
      <c r="Z65" s="20"/>
      <c r="AA65" s="20"/>
      <c r="AB65" s="20">
        <f t="shared" si="125"/>
        <v>0</v>
      </c>
      <c r="AC65" s="20">
        <f t="shared" si="125"/>
        <v>0</v>
      </c>
      <c r="AD65" s="20">
        <f t="shared" si="126"/>
        <v>35</v>
      </c>
      <c r="AE65" s="20" t="e">
        <f>ROUND((#REF!-M65),0)</f>
        <v>#REF!</v>
      </c>
      <c r="AF65" s="20">
        <f t="shared" si="127"/>
        <v>35</v>
      </c>
      <c r="AG65" s="20">
        <f t="shared" si="127"/>
        <v>0</v>
      </c>
      <c r="AH65" s="20">
        <f t="shared" si="127"/>
        <v>0</v>
      </c>
      <c r="AI65" s="20">
        <f t="shared" si="128"/>
        <v>190</v>
      </c>
      <c r="AJ65" s="20">
        <f t="shared" si="129"/>
        <v>-40</v>
      </c>
      <c r="AK65" s="20">
        <f t="shared" si="129"/>
        <v>0</v>
      </c>
      <c r="AL65" s="20">
        <f t="shared" si="129"/>
        <v>0</v>
      </c>
      <c r="AM65" s="23">
        <f t="shared" si="77"/>
        <v>5.4</v>
      </c>
      <c r="AN65" s="23">
        <f t="shared" si="130"/>
        <v>-1.1000000000000001</v>
      </c>
      <c r="AO65" s="23"/>
      <c r="AP65" s="23"/>
      <c r="AQ65" s="20">
        <v>520</v>
      </c>
      <c r="AR65" s="20"/>
      <c r="AS65" s="20"/>
      <c r="AT65" s="20"/>
      <c r="AU65" s="20">
        <v>160</v>
      </c>
      <c r="AV65" s="20"/>
      <c r="AW65" s="20"/>
      <c r="AX65" s="20">
        <v>160</v>
      </c>
      <c r="AY65" s="20"/>
      <c r="AZ65" s="20"/>
      <c r="BA65" s="20">
        <f t="shared" si="131"/>
        <v>160</v>
      </c>
      <c r="BB65" s="20">
        <v>100</v>
      </c>
      <c r="BC65" s="20">
        <v>60</v>
      </c>
      <c r="BD65" s="20"/>
      <c r="BE65" s="20"/>
      <c r="BF65" s="49" t="s">
        <v>137</v>
      </c>
    </row>
    <row r="66" spans="1:58" ht="23.25">
      <c r="A66" s="17">
        <f t="shared" si="135"/>
        <v>51</v>
      </c>
      <c r="B66" s="18" t="s">
        <v>138</v>
      </c>
      <c r="C66" s="45">
        <v>113</v>
      </c>
      <c r="D66" s="20">
        <f>'[2]предыдущий протокол'!BI70</f>
        <v>0</v>
      </c>
      <c r="E66" s="20">
        <f>[3]V_МО_21!BH75</f>
        <v>0</v>
      </c>
      <c r="F66" s="20">
        <f>'[4]УЗИ V и расx'!AO65</f>
        <v>0</v>
      </c>
      <c r="G66" s="20">
        <f>'[4]УЗИ V и расx'!AP65</f>
        <v>0</v>
      </c>
      <c r="H66" s="20">
        <f>'[4]УЗИ V и расx'!AQ65</f>
        <v>0</v>
      </c>
      <c r="I66" s="21">
        <f>'[3]V 1_кв_21'!BH75</f>
        <v>0</v>
      </c>
      <c r="J66" s="21">
        <f t="shared" si="121"/>
        <v>0</v>
      </c>
      <c r="K66" s="21">
        <f t="shared" si="121"/>
        <v>0</v>
      </c>
      <c r="L66" s="21">
        <f t="shared" si="121"/>
        <v>0</v>
      </c>
      <c r="M66" s="21">
        <f>[5]Итого!BH75+Q66</f>
        <v>0</v>
      </c>
      <c r="N66" s="21"/>
      <c r="O66" s="21"/>
      <c r="P66" s="21"/>
      <c r="Q66" s="21">
        <f>[7]Итого!BH81</f>
        <v>0</v>
      </c>
      <c r="R66" s="22">
        <f t="shared" si="122"/>
        <v>0</v>
      </c>
      <c r="S66" s="20">
        <f t="shared" si="123"/>
        <v>0</v>
      </c>
      <c r="T66" s="20">
        <f t="shared" si="132"/>
        <v>0</v>
      </c>
      <c r="U66" s="20">
        <f t="shared" si="133"/>
        <v>0</v>
      </c>
      <c r="V66" s="21"/>
      <c r="W66" s="20">
        <f t="shared" si="134"/>
        <v>0</v>
      </c>
      <c r="X66" s="20">
        <f t="shared" si="124"/>
        <v>0</v>
      </c>
      <c r="Y66" s="20">
        <f t="shared" si="124"/>
        <v>0</v>
      </c>
      <c r="Z66" s="20">
        <v>0</v>
      </c>
      <c r="AA66" s="20">
        <f t="shared" si="125"/>
        <v>0</v>
      </c>
      <c r="AB66" s="20">
        <f t="shared" si="125"/>
        <v>0</v>
      </c>
      <c r="AC66" s="20">
        <f t="shared" si="125"/>
        <v>0</v>
      </c>
      <c r="AD66" s="20">
        <f t="shared" si="126"/>
        <v>0</v>
      </c>
      <c r="AE66" s="20" t="e">
        <f>ROUND((#REF!-M66),0)</f>
        <v>#REF!</v>
      </c>
      <c r="AF66" s="20">
        <f t="shared" si="127"/>
        <v>0</v>
      </c>
      <c r="AG66" s="20">
        <f t="shared" si="127"/>
        <v>0</v>
      </c>
      <c r="AH66" s="20">
        <f t="shared" si="127"/>
        <v>0</v>
      </c>
      <c r="AI66" s="20">
        <f t="shared" si="128"/>
        <v>0</v>
      </c>
      <c r="AJ66" s="20">
        <f t="shared" si="129"/>
        <v>0</v>
      </c>
      <c r="AK66" s="20">
        <f t="shared" si="129"/>
        <v>0</v>
      </c>
      <c r="AL66" s="20">
        <f t="shared" si="129"/>
        <v>0</v>
      </c>
      <c r="AM66" s="23">
        <f t="shared" si="77"/>
        <v>0</v>
      </c>
      <c r="AN66" s="23"/>
      <c r="AO66" s="23"/>
      <c r="AP66" s="23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>
        <f t="shared" si="131"/>
        <v>0</v>
      </c>
      <c r="BB66" s="20"/>
      <c r="BC66" s="20"/>
      <c r="BD66" s="20"/>
      <c r="BE66" s="20"/>
      <c r="BF66" s="20"/>
    </row>
    <row r="67" spans="1:58" ht="23.25">
      <c r="A67" s="17">
        <f t="shared" si="135"/>
        <v>52</v>
      </c>
      <c r="B67" s="18" t="s">
        <v>139</v>
      </c>
      <c r="C67" s="19" t="s">
        <v>140</v>
      </c>
      <c r="D67" s="20">
        <f>'[2]предыдущий протокол'!BI71</f>
        <v>0</v>
      </c>
      <c r="E67" s="20">
        <f>[3]V_МО_21!BH76</f>
        <v>0</v>
      </c>
      <c r="F67" s="20">
        <f>'[4]УЗИ V и расx'!AO66</f>
        <v>0</v>
      </c>
      <c r="G67" s="20">
        <f>'[4]УЗИ V и расx'!AP66</f>
        <v>0</v>
      </c>
      <c r="H67" s="20">
        <f>'[4]УЗИ V и расx'!AQ66</f>
        <v>0</v>
      </c>
      <c r="I67" s="21">
        <f>'[3]V 1_кв_21'!BH76</f>
        <v>0</v>
      </c>
      <c r="J67" s="21">
        <f t="shared" si="121"/>
        <v>0</v>
      </c>
      <c r="K67" s="21">
        <f t="shared" si="121"/>
        <v>0</v>
      </c>
      <c r="L67" s="21">
        <f t="shared" si="121"/>
        <v>0</v>
      </c>
      <c r="M67" s="21">
        <f>[5]Итого!BH76+Q67</f>
        <v>0</v>
      </c>
      <c r="N67" s="21"/>
      <c r="O67" s="21"/>
      <c r="P67" s="21"/>
      <c r="Q67" s="21">
        <f>[7]Итого!BH82</f>
        <v>0</v>
      </c>
      <c r="R67" s="22">
        <f t="shared" si="122"/>
        <v>0</v>
      </c>
      <c r="S67" s="20">
        <f t="shared" si="123"/>
        <v>0</v>
      </c>
      <c r="T67" s="20">
        <f t="shared" si="132"/>
        <v>0</v>
      </c>
      <c r="U67" s="20">
        <f t="shared" si="133"/>
        <v>0</v>
      </c>
      <c r="V67" s="21"/>
      <c r="W67" s="20">
        <f t="shared" si="134"/>
        <v>0</v>
      </c>
      <c r="X67" s="20">
        <f t="shared" si="124"/>
        <v>0</v>
      </c>
      <c r="Y67" s="20">
        <f t="shared" si="124"/>
        <v>0</v>
      </c>
      <c r="Z67" s="20">
        <v>0</v>
      </c>
      <c r="AA67" s="20">
        <f t="shared" si="125"/>
        <v>0</v>
      </c>
      <c r="AB67" s="20">
        <f t="shared" si="125"/>
        <v>0</v>
      </c>
      <c r="AC67" s="20">
        <f t="shared" si="125"/>
        <v>0</v>
      </c>
      <c r="AD67" s="20">
        <f t="shared" si="126"/>
        <v>0</v>
      </c>
      <c r="AE67" s="20" t="e">
        <f>ROUND((#REF!-M67),0)</f>
        <v>#REF!</v>
      </c>
      <c r="AF67" s="20">
        <f t="shared" si="127"/>
        <v>0</v>
      </c>
      <c r="AG67" s="20">
        <f t="shared" si="127"/>
        <v>0</v>
      </c>
      <c r="AH67" s="20">
        <f t="shared" si="127"/>
        <v>0</v>
      </c>
      <c r="AI67" s="20">
        <f t="shared" si="128"/>
        <v>0</v>
      </c>
      <c r="AJ67" s="20">
        <f t="shared" si="129"/>
        <v>0</v>
      </c>
      <c r="AK67" s="20">
        <f t="shared" si="129"/>
        <v>0</v>
      </c>
      <c r="AL67" s="20">
        <f t="shared" si="129"/>
        <v>0</v>
      </c>
      <c r="AM67" s="23">
        <f t="shared" si="77"/>
        <v>0</v>
      </c>
      <c r="AN67" s="23"/>
      <c r="AO67" s="23"/>
      <c r="AP67" s="23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>
        <f t="shared" si="131"/>
        <v>0</v>
      </c>
      <c r="BB67" s="20"/>
      <c r="BC67" s="20"/>
      <c r="BD67" s="20"/>
      <c r="BE67" s="20"/>
      <c r="BF67" s="20"/>
    </row>
    <row r="68" spans="1:58" ht="23.25">
      <c r="A68" s="17">
        <f t="shared" si="135"/>
        <v>53</v>
      </c>
      <c r="B68" s="18" t="s">
        <v>141</v>
      </c>
      <c r="C68" s="19" t="s">
        <v>142</v>
      </c>
      <c r="D68" s="20">
        <f>'[2]предыдущий протокол'!BI72</f>
        <v>89</v>
      </c>
      <c r="E68" s="20">
        <f>[3]V_МО_21!BH77</f>
        <v>100</v>
      </c>
      <c r="F68" s="20">
        <f>'[4]УЗИ V и расx'!AO67</f>
        <v>100</v>
      </c>
      <c r="G68" s="20">
        <f>'[4]УЗИ V и расx'!AP67</f>
        <v>0</v>
      </c>
      <c r="H68" s="20">
        <f>'[4]УЗИ V и расx'!AQ67</f>
        <v>0</v>
      </c>
      <c r="I68" s="21">
        <f>'[3]V 1_кв_21'!BH77</f>
        <v>25</v>
      </c>
      <c r="J68" s="21">
        <f t="shared" si="121"/>
        <v>17</v>
      </c>
      <c r="K68" s="21">
        <f t="shared" si="121"/>
        <v>0</v>
      </c>
      <c r="L68" s="21">
        <f t="shared" si="121"/>
        <v>0</v>
      </c>
      <c r="M68" s="21">
        <f>[5]Итого!BH77+Q68</f>
        <v>18</v>
      </c>
      <c r="N68" s="21">
        <f>'[6]Приложение '!$D$25</f>
        <v>18</v>
      </c>
      <c r="O68" s="21"/>
      <c r="P68" s="21"/>
      <c r="Q68" s="21">
        <f>[7]Итого!BH83</f>
        <v>0</v>
      </c>
      <c r="R68" s="22">
        <f t="shared" si="122"/>
        <v>72</v>
      </c>
      <c r="S68" s="20">
        <f t="shared" si="123"/>
        <v>-7</v>
      </c>
      <c r="T68" s="20">
        <f t="shared" si="132"/>
        <v>0</v>
      </c>
      <c r="U68" s="20">
        <f t="shared" si="133"/>
        <v>-7</v>
      </c>
      <c r="V68" s="21"/>
      <c r="W68" s="20">
        <f t="shared" si="134"/>
        <v>1</v>
      </c>
      <c r="X68" s="20">
        <f t="shared" si="124"/>
        <v>0</v>
      </c>
      <c r="Y68" s="20">
        <f t="shared" si="124"/>
        <v>0</v>
      </c>
      <c r="Z68" s="20">
        <v>-7</v>
      </c>
      <c r="AA68" s="20"/>
      <c r="AB68" s="20">
        <f t="shared" si="125"/>
        <v>0</v>
      </c>
      <c r="AC68" s="20">
        <f t="shared" si="125"/>
        <v>0</v>
      </c>
      <c r="AD68" s="20">
        <f t="shared" si="126"/>
        <v>9</v>
      </c>
      <c r="AE68" s="20" t="e">
        <f>ROUND((#REF!-M68),0)</f>
        <v>#REF!</v>
      </c>
      <c r="AF68" s="20">
        <f t="shared" si="127"/>
        <v>9</v>
      </c>
      <c r="AG68" s="20">
        <f t="shared" si="127"/>
        <v>0</v>
      </c>
      <c r="AH68" s="20">
        <f t="shared" si="127"/>
        <v>0</v>
      </c>
      <c r="AI68" s="20">
        <f t="shared" si="128"/>
        <v>82</v>
      </c>
      <c r="AJ68" s="20">
        <f t="shared" si="129"/>
        <v>82</v>
      </c>
      <c r="AK68" s="20">
        <f t="shared" si="129"/>
        <v>0</v>
      </c>
      <c r="AL68" s="20">
        <f t="shared" si="129"/>
        <v>0</v>
      </c>
      <c r="AM68" s="23">
        <f t="shared" si="77"/>
        <v>9.1</v>
      </c>
      <c r="AN68" s="23">
        <f t="shared" si="130"/>
        <v>9.1</v>
      </c>
      <c r="AO68" s="23"/>
      <c r="AP68" s="23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>
        <f t="shared" si="131"/>
        <v>0</v>
      </c>
      <c r="BB68" s="20"/>
      <c r="BC68" s="20"/>
      <c r="BD68" s="20"/>
      <c r="BE68" s="20"/>
      <c r="BF68" s="20"/>
    </row>
    <row r="69" spans="1:58" ht="23.25">
      <c r="A69" s="17">
        <f t="shared" si="135"/>
        <v>54</v>
      </c>
      <c r="B69" s="18" t="s">
        <v>143</v>
      </c>
      <c r="C69" s="19" t="s">
        <v>144</v>
      </c>
      <c r="D69" s="20">
        <f>'[2]предыдущий протокол'!BI73</f>
        <v>0</v>
      </c>
      <c r="E69" s="20">
        <f>[3]V_МО_21!BH78</f>
        <v>0</v>
      </c>
      <c r="F69" s="20">
        <f>'[4]УЗИ V и расx'!AO68</f>
        <v>0</v>
      </c>
      <c r="G69" s="20">
        <f>'[4]УЗИ V и расx'!AP68</f>
        <v>0</v>
      </c>
      <c r="H69" s="20">
        <f>'[4]УЗИ V и расx'!AQ68</f>
        <v>0</v>
      </c>
      <c r="I69" s="21">
        <f>'[3]V 1_кв_21'!BH78</f>
        <v>0</v>
      </c>
      <c r="J69" s="21">
        <f t="shared" si="121"/>
        <v>0</v>
      </c>
      <c r="K69" s="21">
        <f t="shared" si="121"/>
        <v>0</v>
      </c>
      <c r="L69" s="21">
        <f t="shared" si="121"/>
        <v>0</v>
      </c>
      <c r="M69" s="21">
        <f>[5]Итого!BH78+Q69</f>
        <v>0</v>
      </c>
      <c r="N69" s="21"/>
      <c r="O69" s="21"/>
      <c r="P69" s="21"/>
      <c r="Q69" s="21">
        <f>[7]Итого!BH84</f>
        <v>0</v>
      </c>
      <c r="R69" s="22">
        <f t="shared" si="122"/>
        <v>0</v>
      </c>
      <c r="S69" s="20">
        <f t="shared" si="123"/>
        <v>0</v>
      </c>
      <c r="T69" s="20">
        <f t="shared" si="132"/>
        <v>0</v>
      </c>
      <c r="U69" s="20">
        <f t="shared" si="133"/>
        <v>0</v>
      </c>
      <c r="V69" s="21"/>
      <c r="W69" s="20">
        <f t="shared" si="134"/>
        <v>0</v>
      </c>
      <c r="X69" s="20">
        <f t="shared" si="124"/>
        <v>0</v>
      </c>
      <c r="Y69" s="20">
        <f t="shared" si="124"/>
        <v>0</v>
      </c>
      <c r="Z69" s="20">
        <v>0</v>
      </c>
      <c r="AA69" s="20">
        <f t="shared" si="125"/>
        <v>0</v>
      </c>
      <c r="AB69" s="20">
        <f t="shared" si="125"/>
        <v>0</v>
      </c>
      <c r="AC69" s="20">
        <f t="shared" si="125"/>
        <v>0</v>
      </c>
      <c r="AD69" s="20">
        <f t="shared" si="126"/>
        <v>0</v>
      </c>
      <c r="AE69" s="20" t="e">
        <f>ROUND((#REF!-M69),0)</f>
        <v>#REF!</v>
      </c>
      <c r="AF69" s="20">
        <f t="shared" si="127"/>
        <v>0</v>
      </c>
      <c r="AG69" s="20">
        <f t="shared" si="127"/>
        <v>0</v>
      </c>
      <c r="AH69" s="20">
        <f t="shared" si="127"/>
        <v>0</v>
      </c>
      <c r="AI69" s="20">
        <f t="shared" si="128"/>
        <v>0</v>
      </c>
      <c r="AJ69" s="20">
        <f t="shared" si="129"/>
        <v>0</v>
      </c>
      <c r="AK69" s="20">
        <f t="shared" si="129"/>
        <v>0</v>
      </c>
      <c r="AL69" s="20">
        <f t="shared" si="129"/>
        <v>0</v>
      </c>
      <c r="AM69" s="23">
        <f t="shared" si="77"/>
        <v>0</v>
      </c>
      <c r="AN69" s="23"/>
      <c r="AO69" s="23"/>
      <c r="AP69" s="23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>
        <f t="shared" si="131"/>
        <v>0</v>
      </c>
      <c r="BB69" s="20"/>
      <c r="BC69" s="20"/>
      <c r="BD69" s="20"/>
      <c r="BE69" s="20"/>
      <c r="BF69" s="20"/>
    </row>
    <row r="70" spans="1:58" ht="23.25">
      <c r="A70" s="17">
        <f t="shared" si="135"/>
        <v>55</v>
      </c>
      <c r="B70" s="18" t="s">
        <v>145</v>
      </c>
      <c r="C70" s="19" t="s">
        <v>146</v>
      </c>
      <c r="D70" s="20">
        <f>'[2]предыдущий протокол'!BI74</f>
        <v>89</v>
      </c>
      <c r="E70" s="20">
        <f>[3]V_МО_21!BH79</f>
        <v>100</v>
      </c>
      <c r="F70" s="20">
        <f>'[4]УЗИ V и расx'!AO69</f>
        <v>100</v>
      </c>
      <c r="G70" s="20">
        <f>'[4]УЗИ V и расx'!AP69</f>
        <v>0</v>
      </c>
      <c r="H70" s="20">
        <f>'[4]УЗИ V и расx'!AQ69</f>
        <v>0</v>
      </c>
      <c r="I70" s="21">
        <f>'[3]V 1_кв_21'!BH79</f>
        <v>25</v>
      </c>
      <c r="J70" s="21">
        <f t="shared" si="121"/>
        <v>17</v>
      </c>
      <c r="K70" s="21">
        <f t="shared" si="121"/>
        <v>0</v>
      </c>
      <c r="L70" s="21">
        <f t="shared" si="121"/>
        <v>0</v>
      </c>
      <c r="M70" s="21">
        <f>[5]Итого!BH79+Q70</f>
        <v>9</v>
      </c>
      <c r="N70" s="21">
        <f>'[6]Приложение '!$D$26</f>
        <v>9</v>
      </c>
      <c r="O70" s="21"/>
      <c r="P70" s="21"/>
      <c r="Q70" s="21">
        <f>[7]Итого!BH85</f>
        <v>0</v>
      </c>
      <c r="R70" s="41">
        <f t="shared" si="122"/>
        <v>36</v>
      </c>
      <c r="S70" s="20">
        <f t="shared" si="123"/>
        <v>-16</v>
      </c>
      <c r="T70" s="20">
        <f t="shared" si="132"/>
        <v>0</v>
      </c>
      <c r="U70" s="20">
        <f t="shared" si="133"/>
        <v>-16</v>
      </c>
      <c r="V70" s="21"/>
      <c r="W70" s="20"/>
      <c r="X70" s="20">
        <f t="shared" si="124"/>
        <v>0</v>
      </c>
      <c r="Y70" s="20">
        <f t="shared" si="124"/>
        <v>0</v>
      </c>
      <c r="Z70" s="20">
        <v>-16</v>
      </c>
      <c r="AA70" s="20">
        <f t="shared" si="125"/>
        <v>-8</v>
      </c>
      <c r="AB70" s="20">
        <f t="shared" si="125"/>
        <v>0</v>
      </c>
      <c r="AC70" s="20">
        <f t="shared" si="125"/>
        <v>0</v>
      </c>
      <c r="AD70" s="20">
        <f t="shared" si="126"/>
        <v>5</v>
      </c>
      <c r="AE70" s="20" t="e">
        <f>ROUND((#REF!-M70),0)</f>
        <v>#REF!</v>
      </c>
      <c r="AF70" s="20">
        <f t="shared" si="127"/>
        <v>5</v>
      </c>
      <c r="AG70" s="20">
        <f t="shared" si="127"/>
        <v>0</v>
      </c>
      <c r="AH70" s="20">
        <f t="shared" si="127"/>
        <v>0</v>
      </c>
      <c r="AI70" s="20">
        <f t="shared" si="128"/>
        <v>91</v>
      </c>
      <c r="AJ70" s="20">
        <f t="shared" si="129"/>
        <v>91</v>
      </c>
      <c r="AK70" s="20">
        <f t="shared" si="129"/>
        <v>0</v>
      </c>
      <c r="AL70" s="20">
        <f t="shared" si="129"/>
        <v>0</v>
      </c>
      <c r="AM70" s="23">
        <f t="shared" si="77"/>
        <v>18.2</v>
      </c>
      <c r="AN70" s="23">
        <f t="shared" si="130"/>
        <v>18.2</v>
      </c>
      <c r="AO70" s="23"/>
      <c r="AP70" s="23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>
        <f t="shared" si="131"/>
        <v>0</v>
      </c>
      <c r="BB70" s="20"/>
      <c r="BC70" s="20"/>
      <c r="BD70" s="20"/>
      <c r="BE70" s="20"/>
      <c r="BF70" s="20"/>
    </row>
    <row r="71" spans="1:58" ht="23.25">
      <c r="A71" s="17">
        <f t="shared" si="135"/>
        <v>56</v>
      </c>
      <c r="B71" s="18" t="s">
        <v>147</v>
      </c>
      <c r="C71" s="19" t="s">
        <v>148</v>
      </c>
      <c r="D71" s="20">
        <f>'[2]предыдущий протокол'!BI75</f>
        <v>0</v>
      </c>
      <c r="E71" s="20">
        <f>[3]V_МО_21!BH80</f>
        <v>0</v>
      </c>
      <c r="F71" s="20">
        <f>'[4]УЗИ V и расx'!AO70</f>
        <v>0</v>
      </c>
      <c r="G71" s="20">
        <f>'[4]УЗИ V и расx'!AP70</f>
        <v>0</v>
      </c>
      <c r="H71" s="20">
        <f>'[4]УЗИ V и расx'!AQ70</f>
        <v>0</v>
      </c>
      <c r="I71" s="21">
        <f>'[3]V 1_кв_21'!BH80</f>
        <v>0</v>
      </c>
      <c r="J71" s="21">
        <f t="shared" si="121"/>
        <v>0</v>
      </c>
      <c r="K71" s="21">
        <f t="shared" si="121"/>
        <v>0</v>
      </c>
      <c r="L71" s="21">
        <f t="shared" si="121"/>
        <v>0</v>
      </c>
      <c r="M71" s="21">
        <f>[5]Итого!BH80+Q71</f>
        <v>0</v>
      </c>
      <c r="N71" s="21"/>
      <c r="O71" s="21"/>
      <c r="P71" s="21"/>
      <c r="Q71" s="21">
        <f>[7]Итого!BH86</f>
        <v>0</v>
      </c>
      <c r="R71" s="22">
        <f t="shared" si="122"/>
        <v>0</v>
      </c>
      <c r="S71" s="20">
        <f t="shared" si="123"/>
        <v>0</v>
      </c>
      <c r="T71" s="20">
        <f t="shared" si="132"/>
        <v>0</v>
      </c>
      <c r="U71" s="20">
        <f t="shared" si="133"/>
        <v>0</v>
      </c>
      <c r="V71" s="21"/>
      <c r="W71" s="20">
        <f t="shared" si="134"/>
        <v>0</v>
      </c>
      <c r="X71" s="20">
        <f t="shared" si="124"/>
        <v>0</v>
      </c>
      <c r="Y71" s="20">
        <f t="shared" si="124"/>
        <v>0</v>
      </c>
      <c r="Z71" s="20">
        <v>0</v>
      </c>
      <c r="AA71" s="20">
        <f t="shared" si="125"/>
        <v>0</v>
      </c>
      <c r="AB71" s="20">
        <f t="shared" si="125"/>
        <v>0</v>
      </c>
      <c r="AC71" s="20">
        <f t="shared" si="125"/>
        <v>0</v>
      </c>
      <c r="AD71" s="20">
        <f t="shared" si="126"/>
        <v>0</v>
      </c>
      <c r="AE71" s="20" t="e">
        <f>ROUND((#REF!-M71),0)</f>
        <v>#REF!</v>
      </c>
      <c r="AF71" s="20">
        <f t="shared" si="127"/>
        <v>0</v>
      </c>
      <c r="AG71" s="20">
        <f t="shared" si="127"/>
        <v>0</v>
      </c>
      <c r="AH71" s="20">
        <f t="shared" si="127"/>
        <v>0</v>
      </c>
      <c r="AI71" s="20">
        <f t="shared" si="128"/>
        <v>0</v>
      </c>
      <c r="AJ71" s="20">
        <f t="shared" si="129"/>
        <v>0</v>
      </c>
      <c r="AK71" s="20">
        <f t="shared" si="129"/>
        <v>0</v>
      </c>
      <c r="AL71" s="20">
        <f t="shared" si="129"/>
        <v>0</v>
      </c>
      <c r="AM71" s="23">
        <f t="shared" si="77"/>
        <v>0</v>
      </c>
      <c r="AN71" s="23"/>
      <c r="AO71" s="23"/>
      <c r="AP71" s="23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>
        <f t="shared" si="131"/>
        <v>0</v>
      </c>
      <c r="BB71" s="20"/>
      <c r="BC71" s="20"/>
      <c r="BD71" s="20"/>
      <c r="BE71" s="20"/>
      <c r="BF71" s="20"/>
    </row>
    <row r="72" spans="1:58" ht="23.25">
      <c r="A72" s="17">
        <f t="shared" si="135"/>
        <v>57</v>
      </c>
      <c r="B72" s="18" t="s">
        <v>149</v>
      </c>
      <c r="C72" s="19" t="s">
        <v>150</v>
      </c>
      <c r="D72" s="20">
        <f>'[2]предыдущий протокол'!BI76</f>
        <v>0</v>
      </c>
      <c r="E72" s="20">
        <f>[3]V_МО_21!BH81</f>
        <v>0</v>
      </c>
      <c r="F72" s="20">
        <f>'[4]УЗИ V и расx'!AO71</f>
        <v>0</v>
      </c>
      <c r="G72" s="20">
        <f>'[4]УЗИ V и расx'!AP71</f>
        <v>0</v>
      </c>
      <c r="H72" s="20">
        <f>'[4]УЗИ V и расx'!AQ71</f>
        <v>0</v>
      </c>
      <c r="I72" s="21">
        <f>'[3]V 1_кв_21'!BH81</f>
        <v>0</v>
      </c>
      <c r="J72" s="21">
        <f t="shared" si="121"/>
        <v>0</v>
      </c>
      <c r="K72" s="21">
        <f t="shared" si="121"/>
        <v>0</v>
      </c>
      <c r="L72" s="21">
        <f t="shared" si="121"/>
        <v>0</v>
      </c>
      <c r="M72" s="21">
        <f>[5]Итого!BH81+Q72</f>
        <v>0</v>
      </c>
      <c r="N72" s="21"/>
      <c r="O72" s="21"/>
      <c r="P72" s="21"/>
      <c r="Q72" s="21">
        <f>[7]Итого!BH87</f>
        <v>0</v>
      </c>
      <c r="R72" s="22">
        <f t="shared" si="122"/>
        <v>0</v>
      </c>
      <c r="S72" s="20">
        <f t="shared" si="123"/>
        <v>0</v>
      </c>
      <c r="T72" s="20">
        <f t="shared" si="132"/>
        <v>0</v>
      </c>
      <c r="U72" s="20">
        <f t="shared" si="133"/>
        <v>0</v>
      </c>
      <c r="V72" s="21"/>
      <c r="W72" s="20">
        <f t="shared" si="134"/>
        <v>0</v>
      </c>
      <c r="X72" s="20">
        <f t="shared" si="124"/>
        <v>0</v>
      </c>
      <c r="Y72" s="20">
        <f t="shared" si="124"/>
        <v>0</v>
      </c>
      <c r="Z72" s="20">
        <v>0</v>
      </c>
      <c r="AA72" s="20">
        <f t="shared" si="125"/>
        <v>0</v>
      </c>
      <c r="AB72" s="20">
        <f t="shared" si="125"/>
        <v>0</v>
      </c>
      <c r="AC72" s="20">
        <f t="shared" si="125"/>
        <v>0</v>
      </c>
      <c r="AD72" s="20">
        <f t="shared" si="126"/>
        <v>0</v>
      </c>
      <c r="AE72" s="20" t="e">
        <f>ROUND((#REF!-M72),0)</f>
        <v>#REF!</v>
      </c>
      <c r="AF72" s="20">
        <f t="shared" si="127"/>
        <v>0</v>
      </c>
      <c r="AG72" s="20">
        <f t="shared" si="127"/>
        <v>0</v>
      </c>
      <c r="AH72" s="20">
        <f t="shared" si="127"/>
        <v>0</v>
      </c>
      <c r="AI72" s="20">
        <f t="shared" si="128"/>
        <v>0</v>
      </c>
      <c r="AJ72" s="20">
        <f t="shared" si="129"/>
        <v>0</v>
      </c>
      <c r="AK72" s="20">
        <f t="shared" si="129"/>
        <v>0</v>
      </c>
      <c r="AL72" s="20">
        <f t="shared" si="129"/>
        <v>0</v>
      </c>
      <c r="AM72" s="23">
        <f t="shared" si="77"/>
        <v>0</v>
      </c>
      <c r="AN72" s="23"/>
      <c r="AO72" s="23"/>
      <c r="AP72" s="23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>
        <f t="shared" si="131"/>
        <v>0</v>
      </c>
      <c r="BB72" s="20"/>
      <c r="BC72" s="20"/>
      <c r="BD72" s="20"/>
      <c r="BE72" s="20"/>
      <c r="BF72" s="24"/>
    </row>
    <row r="73" spans="1:58" ht="23.25">
      <c r="A73" s="17">
        <f t="shared" si="135"/>
        <v>58</v>
      </c>
      <c r="B73" s="18" t="s">
        <v>151</v>
      </c>
      <c r="C73" s="19" t="s">
        <v>152</v>
      </c>
      <c r="D73" s="20">
        <f>'[2]предыдущий протокол'!BI78</f>
        <v>0</v>
      </c>
      <c r="E73" s="20">
        <f>[3]V_МО_21!BH82</f>
        <v>0</v>
      </c>
      <c r="F73" s="20">
        <f>'[4]УЗИ V и расx'!AO72</f>
        <v>0</v>
      </c>
      <c r="G73" s="20">
        <f>'[4]УЗИ V и расx'!AP72</f>
        <v>0</v>
      </c>
      <c r="H73" s="20">
        <f>'[4]УЗИ V и расx'!AQ72</f>
        <v>0</v>
      </c>
      <c r="I73" s="21">
        <f>'[3]V 1_кв_21'!BH82</f>
        <v>0</v>
      </c>
      <c r="J73" s="21">
        <f t="shared" si="121"/>
        <v>0</v>
      </c>
      <c r="K73" s="21">
        <f t="shared" si="121"/>
        <v>0</v>
      </c>
      <c r="L73" s="21">
        <f t="shared" si="121"/>
        <v>0</v>
      </c>
      <c r="M73" s="21">
        <f>[5]Итого!BH82+Q73</f>
        <v>0</v>
      </c>
      <c r="N73" s="21"/>
      <c r="O73" s="21"/>
      <c r="P73" s="21"/>
      <c r="Q73" s="21">
        <f>[7]Итого!BH88</f>
        <v>0</v>
      </c>
      <c r="R73" s="22">
        <f t="shared" si="122"/>
        <v>0</v>
      </c>
      <c r="S73" s="20">
        <f t="shared" si="123"/>
        <v>0</v>
      </c>
      <c r="T73" s="20">
        <f t="shared" si="132"/>
        <v>0</v>
      </c>
      <c r="U73" s="20">
        <f t="shared" si="133"/>
        <v>0</v>
      </c>
      <c r="V73" s="21"/>
      <c r="W73" s="20">
        <f t="shared" si="134"/>
        <v>0</v>
      </c>
      <c r="X73" s="20">
        <f t="shared" si="124"/>
        <v>0</v>
      </c>
      <c r="Y73" s="20">
        <f t="shared" si="124"/>
        <v>0</v>
      </c>
      <c r="Z73" s="20">
        <v>0</v>
      </c>
      <c r="AA73" s="20">
        <f t="shared" si="125"/>
        <v>0</v>
      </c>
      <c r="AB73" s="20">
        <f t="shared" si="125"/>
        <v>0</v>
      </c>
      <c r="AC73" s="20">
        <f t="shared" si="125"/>
        <v>0</v>
      </c>
      <c r="AD73" s="20">
        <f t="shared" si="126"/>
        <v>0</v>
      </c>
      <c r="AE73" s="20" t="e">
        <f>ROUND((#REF!-M73),0)</f>
        <v>#REF!</v>
      </c>
      <c r="AF73" s="20">
        <f t="shared" si="127"/>
        <v>0</v>
      </c>
      <c r="AG73" s="20">
        <f t="shared" si="127"/>
        <v>0</v>
      </c>
      <c r="AH73" s="20">
        <f t="shared" si="127"/>
        <v>0</v>
      </c>
      <c r="AI73" s="20">
        <f t="shared" si="128"/>
        <v>0</v>
      </c>
      <c r="AJ73" s="20">
        <f t="shared" si="129"/>
        <v>0</v>
      </c>
      <c r="AK73" s="20">
        <f t="shared" si="129"/>
        <v>0</v>
      </c>
      <c r="AL73" s="20">
        <f t="shared" si="129"/>
        <v>0</v>
      </c>
      <c r="AM73" s="23">
        <f t="shared" si="77"/>
        <v>0</v>
      </c>
      <c r="AN73" s="23"/>
      <c r="AO73" s="23"/>
      <c r="AP73" s="23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>
        <f t="shared" si="131"/>
        <v>0</v>
      </c>
      <c r="BB73" s="20"/>
      <c r="BC73" s="20"/>
      <c r="BD73" s="20"/>
      <c r="BE73" s="20"/>
      <c r="BF73" s="20"/>
    </row>
    <row r="74" spans="1:58" ht="23.25">
      <c r="A74" s="17">
        <f t="shared" si="135"/>
        <v>59</v>
      </c>
      <c r="B74" s="18" t="s">
        <v>153</v>
      </c>
      <c r="C74" s="19" t="s">
        <v>154</v>
      </c>
      <c r="D74" s="20">
        <f>'[2]предыдущий протокол'!BI79</f>
        <v>0</v>
      </c>
      <c r="E74" s="20">
        <f>[3]V_МО_21!BH83</f>
        <v>0</v>
      </c>
      <c r="F74" s="20">
        <f>'[4]УЗИ V и расx'!AO73</f>
        <v>0</v>
      </c>
      <c r="G74" s="20">
        <f>'[4]УЗИ V и расx'!AP73</f>
        <v>0</v>
      </c>
      <c r="H74" s="20">
        <f>'[4]УЗИ V и расx'!AQ73</f>
        <v>0</v>
      </c>
      <c r="I74" s="21">
        <f>'[3]V 1_кв_21'!BH83</f>
        <v>0</v>
      </c>
      <c r="J74" s="21">
        <f t="shared" si="121"/>
        <v>0</v>
      </c>
      <c r="K74" s="21">
        <f t="shared" si="121"/>
        <v>0</v>
      </c>
      <c r="L74" s="21">
        <f t="shared" si="121"/>
        <v>0</v>
      </c>
      <c r="M74" s="21">
        <f>[5]Итого!BH83+Q74</f>
        <v>0</v>
      </c>
      <c r="N74" s="21"/>
      <c r="O74" s="21"/>
      <c r="P74" s="21"/>
      <c r="Q74" s="21">
        <f>[7]Итого!BH89</f>
        <v>0</v>
      </c>
      <c r="R74" s="22">
        <f t="shared" si="122"/>
        <v>0</v>
      </c>
      <c r="S74" s="20">
        <f t="shared" si="123"/>
        <v>0</v>
      </c>
      <c r="T74" s="20">
        <f t="shared" si="132"/>
        <v>0</v>
      </c>
      <c r="U74" s="20">
        <f t="shared" si="133"/>
        <v>0</v>
      </c>
      <c r="V74" s="21"/>
      <c r="W74" s="20">
        <f t="shared" si="134"/>
        <v>0</v>
      </c>
      <c r="X74" s="20">
        <f t="shared" si="124"/>
        <v>0</v>
      </c>
      <c r="Y74" s="20">
        <f t="shared" si="124"/>
        <v>0</v>
      </c>
      <c r="Z74" s="20">
        <v>0</v>
      </c>
      <c r="AA74" s="20">
        <f t="shared" si="125"/>
        <v>0</v>
      </c>
      <c r="AB74" s="20">
        <f t="shared" si="125"/>
        <v>0</v>
      </c>
      <c r="AC74" s="20">
        <f t="shared" si="125"/>
        <v>0</v>
      </c>
      <c r="AD74" s="20">
        <f t="shared" si="126"/>
        <v>0</v>
      </c>
      <c r="AE74" s="20" t="e">
        <f>ROUND((#REF!-M74),0)</f>
        <v>#REF!</v>
      </c>
      <c r="AF74" s="20">
        <f t="shared" si="127"/>
        <v>0</v>
      </c>
      <c r="AG74" s="20">
        <f t="shared" si="127"/>
        <v>0</v>
      </c>
      <c r="AH74" s="20">
        <f t="shared" si="127"/>
        <v>0</v>
      </c>
      <c r="AI74" s="20">
        <f t="shared" si="128"/>
        <v>0</v>
      </c>
      <c r="AJ74" s="20">
        <f t="shared" si="129"/>
        <v>0</v>
      </c>
      <c r="AK74" s="20">
        <f t="shared" si="129"/>
        <v>0</v>
      </c>
      <c r="AL74" s="20">
        <f t="shared" si="129"/>
        <v>0</v>
      </c>
      <c r="AM74" s="23">
        <f t="shared" si="77"/>
        <v>0</v>
      </c>
      <c r="AN74" s="23"/>
      <c r="AO74" s="23"/>
      <c r="AP74" s="23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>
        <f t="shared" si="131"/>
        <v>0</v>
      </c>
      <c r="BB74" s="20"/>
      <c r="BC74" s="20"/>
      <c r="BD74" s="20"/>
      <c r="BE74" s="20"/>
      <c r="BF74" s="20"/>
    </row>
    <row r="75" spans="1:58" ht="23.25">
      <c r="A75" s="17">
        <f t="shared" si="135"/>
        <v>60</v>
      </c>
      <c r="B75" s="18" t="s">
        <v>155</v>
      </c>
      <c r="C75" s="19" t="s">
        <v>156</v>
      </c>
      <c r="D75" s="20">
        <f>'[2]предыдущий протокол'!BI80</f>
        <v>0</v>
      </c>
      <c r="E75" s="20">
        <f>[3]V_МО_21!BH84</f>
        <v>0</v>
      </c>
      <c r="F75" s="20">
        <f>'[4]УЗИ V и расx'!AO74</f>
        <v>0</v>
      </c>
      <c r="G75" s="20">
        <f>'[4]УЗИ V и расx'!AP74</f>
        <v>0</v>
      </c>
      <c r="H75" s="20">
        <f>'[4]УЗИ V и расx'!AQ74</f>
        <v>0</v>
      </c>
      <c r="I75" s="21">
        <f>'[3]V 1_кв_21'!BH84</f>
        <v>0</v>
      </c>
      <c r="J75" s="21">
        <f t="shared" si="121"/>
        <v>0</v>
      </c>
      <c r="K75" s="21">
        <f t="shared" si="121"/>
        <v>0</v>
      </c>
      <c r="L75" s="21">
        <f t="shared" si="121"/>
        <v>0</v>
      </c>
      <c r="M75" s="21">
        <f>[5]Итого!BH84+Q75</f>
        <v>0</v>
      </c>
      <c r="N75" s="21"/>
      <c r="O75" s="21"/>
      <c r="P75" s="21"/>
      <c r="Q75" s="21">
        <f>[7]Итого!BH90</f>
        <v>0</v>
      </c>
      <c r="R75" s="22">
        <f t="shared" si="122"/>
        <v>0</v>
      </c>
      <c r="S75" s="20">
        <f t="shared" si="123"/>
        <v>0</v>
      </c>
      <c r="T75" s="20">
        <f t="shared" si="132"/>
        <v>0</v>
      </c>
      <c r="U75" s="20">
        <f t="shared" si="133"/>
        <v>0</v>
      </c>
      <c r="V75" s="21"/>
      <c r="W75" s="20">
        <f t="shared" si="134"/>
        <v>0</v>
      </c>
      <c r="X75" s="20">
        <f t="shared" si="124"/>
        <v>0</v>
      </c>
      <c r="Y75" s="20">
        <f t="shared" si="124"/>
        <v>0</v>
      </c>
      <c r="Z75" s="20">
        <v>0</v>
      </c>
      <c r="AA75" s="20">
        <f t="shared" si="125"/>
        <v>0</v>
      </c>
      <c r="AB75" s="20">
        <f t="shared" si="125"/>
        <v>0</v>
      </c>
      <c r="AC75" s="20">
        <f t="shared" si="125"/>
        <v>0</v>
      </c>
      <c r="AD75" s="20">
        <f t="shared" si="126"/>
        <v>0</v>
      </c>
      <c r="AE75" s="20" t="e">
        <f>ROUND((#REF!-M75),0)</f>
        <v>#REF!</v>
      </c>
      <c r="AF75" s="20">
        <f t="shared" si="127"/>
        <v>0</v>
      </c>
      <c r="AG75" s="20">
        <f t="shared" si="127"/>
        <v>0</v>
      </c>
      <c r="AH75" s="20">
        <f t="shared" si="127"/>
        <v>0</v>
      </c>
      <c r="AI75" s="20">
        <f t="shared" si="128"/>
        <v>0</v>
      </c>
      <c r="AJ75" s="20">
        <f t="shared" si="129"/>
        <v>0</v>
      </c>
      <c r="AK75" s="20">
        <f t="shared" si="129"/>
        <v>0</v>
      </c>
      <c r="AL75" s="20">
        <f t="shared" si="129"/>
        <v>0</v>
      </c>
      <c r="AM75" s="23">
        <f t="shared" si="77"/>
        <v>0</v>
      </c>
      <c r="AN75" s="23"/>
      <c r="AO75" s="23"/>
      <c r="AP75" s="23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>
        <f t="shared" si="131"/>
        <v>0</v>
      </c>
      <c r="BB75" s="20"/>
      <c r="BC75" s="20"/>
      <c r="BD75" s="20"/>
      <c r="BE75" s="20"/>
      <c r="BF75" s="20"/>
    </row>
    <row r="76" spans="1:58" ht="23.25">
      <c r="A76" s="17">
        <f t="shared" si="135"/>
        <v>61</v>
      </c>
      <c r="B76" s="18" t="s">
        <v>157</v>
      </c>
      <c r="C76" s="19" t="s">
        <v>158</v>
      </c>
      <c r="D76" s="20">
        <f>'[2]предыдущий протокол'!BI81</f>
        <v>0</v>
      </c>
      <c r="E76" s="20">
        <f>[3]V_МО_21!BH85</f>
        <v>0</v>
      </c>
      <c r="F76" s="20">
        <f>'[4]УЗИ V и расx'!AO75</f>
        <v>0</v>
      </c>
      <c r="G76" s="20">
        <f>'[4]УЗИ V и расx'!AP75</f>
        <v>0</v>
      </c>
      <c r="H76" s="20">
        <f>'[4]УЗИ V и расx'!AQ75</f>
        <v>0</v>
      </c>
      <c r="I76" s="21">
        <f>'[3]V 1_кв_21'!BH85</f>
        <v>0</v>
      </c>
      <c r="J76" s="21">
        <f t="shared" si="121"/>
        <v>0</v>
      </c>
      <c r="K76" s="21">
        <f t="shared" si="121"/>
        <v>0</v>
      </c>
      <c r="L76" s="21">
        <f t="shared" si="121"/>
        <v>0</v>
      </c>
      <c r="M76" s="21">
        <f>[5]Итого!BH85+Q76</f>
        <v>0</v>
      </c>
      <c r="N76" s="21"/>
      <c r="O76" s="21"/>
      <c r="P76" s="21"/>
      <c r="Q76" s="21">
        <f>[7]Итого!BH91</f>
        <v>0</v>
      </c>
      <c r="R76" s="22">
        <f t="shared" si="122"/>
        <v>0</v>
      </c>
      <c r="S76" s="20">
        <f t="shared" si="123"/>
        <v>0</v>
      </c>
      <c r="T76" s="20">
        <f t="shared" si="132"/>
        <v>0</v>
      </c>
      <c r="U76" s="20">
        <f t="shared" si="133"/>
        <v>0</v>
      </c>
      <c r="V76" s="21"/>
      <c r="W76" s="20">
        <f t="shared" si="134"/>
        <v>0</v>
      </c>
      <c r="X76" s="20">
        <f t="shared" si="124"/>
        <v>0</v>
      </c>
      <c r="Y76" s="20">
        <f t="shared" si="124"/>
        <v>0</v>
      </c>
      <c r="Z76" s="20">
        <v>0</v>
      </c>
      <c r="AA76" s="20">
        <f t="shared" si="125"/>
        <v>0</v>
      </c>
      <c r="AB76" s="20">
        <f t="shared" si="125"/>
        <v>0</v>
      </c>
      <c r="AC76" s="20">
        <f t="shared" si="125"/>
        <v>0</v>
      </c>
      <c r="AD76" s="20">
        <f t="shared" si="126"/>
        <v>0</v>
      </c>
      <c r="AE76" s="20" t="e">
        <f>ROUND((#REF!-M76),0)</f>
        <v>#REF!</v>
      </c>
      <c r="AF76" s="20">
        <f t="shared" si="127"/>
        <v>0</v>
      </c>
      <c r="AG76" s="20">
        <f t="shared" si="127"/>
        <v>0</v>
      </c>
      <c r="AH76" s="20">
        <f t="shared" si="127"/>
        <v>0</v>
      </c>
      <c r="AI76" s="20">
        <f t="shared" si="128"/>
        <v>0</v>
      </c>
      <c r="AJ76" s="20">
        <f t="shared" si="129"/>
        <v>0</v>
      </c>
      <c r="AK76" s="20">
        <f t="shared" si="129"/>
        <v>0</v>
      </c>
      <c r="AL76" s="20">
        <f t="shared" si="129"/>
        <v>0</v>
      </c>
      <c r="AM76" s="23">
        <f t="shared" si="77"/>
        <v>0</v>
      </c>
      <c r="AN76" s="23"/>
      <c r="AO76" s="23"/>
      <c r="AP76" s="23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>
        <f t="shared" si="131"/>
        <v>0</v>
      </c>
      <c r="BB76" s="20"/>
      <c r="BC76" s="20"/>
      <c r="BD76" s="20"/>
      <c r="BE76" s="20"/>
      <c r="BF76" s="20"/>
    </row>
    <row r="77" spans="1:58" ht="23.25">
      <c r="A77" s="17">
        <f t="shared" si="135"/>
        <v>62</v>
      </c>
      <c r="B77" s="18" t="s">
        <v>159</v>
      </c>
      <c r="C77" s="19" t="s">
        <v>160</v>
      </c>
      <c r="D77" s="20">
        <f>'[2]предыдущий протокол'!BI82</f>
        <v>350</v>
      </c>
      <c r="E77" s="20">
        <f>[3]V_МО_21!BH86</f>
        <v>600</v>
      </c>
      <c r="F77" s="20">
        <f>'[4]УЗИ V и расx'!AO76</f>
        <v>600</v>
      </c>
      <c r="G77" s="20">
        <f>'[4]УЗИ V и расx'!AP76</f>
        <v>0</v>
      </c>
      <c r="H77" s="20">
        <f>'[4]УЗИ V и расx'!AQ76</f>
        <v>0</v>
      </c>
      <c r="I77" s="21">
        <f>'[3]V 1_кв_21'!BH86</f>
        <v>150</v>
      </c>
      <c r="J77" s="21">
        <f t="shared" si="121"/>
        <v>100</v>
      </c>
      <c r="K77" s="21">
        <f t="shared" si="121"/>
        <v>0</v>
      </c>
      <c r="L77" s="21">
        <f t="shared" si="121"/>
        <v>0</v>
      </c>
      <c r="M77" s="21">
        <f>[5]Итого!BH86+Q77</f>
        <v>23</v>
      </c>
      <c r="N77" s="21">
        <f>23</f>
        <v>23</v>
      </c>
      <c r="O77" s="21"/>
      <c r="P77" s="21"/>
      <c r="Q77" s="21">
        <f>[7]Итого!BH92</f>
        <v>0</v>
      </c>
      <c r="R77" s="22">
        <f t="shared" si="122"/>
        <v>15.33</v>
      </c>
      <c r="S77" s="20">
        <f t="shared" si="123"/>
        <v>-127</v>
      </c>
      <c r="T77" s="20">
        <f t="shared" si="132"/>
        <v>0</v>
      </c>
      <c r="U77" s="20">
        <f t="shared" si="133"/>
        <v>-127</v>
      </c>
      <c r="V77" s="21"/>
      <c r="W77" s="20"/>
      <c r="X77" s="20">
        <f t="shared" si="124"/>
        <v>0</v>
      </c>
      <c r="Y77" s="20">
        <f t="shared" si="124"/>
        <v>0</v>
      </c>
      <c r="Z77" s="20">
        <v>-127</v>
      </c>
      <c r="AA77" s="20">
        <f t="shared" si="125"/>
        <v>-77</v>
      </c>
      <c r="AB77" s="20">
        <f t="shared" si="125"/>
        <v>0</v>
      </c>
      <c r="AC77" s="20">
        <f t="shared" si="125"/>
        <v>0</v>
      </c>
      <c r="AD77" s="20">
        <f t="shared" si="126"/>
        <v>12</v>
      </c>
      <c r="AE77" s="20" t="e">
        <f>ROUND((#REF!-M77),0)</f>
        <v>#REF!</v>
      </c>
      <c r="AF77" s="20">
        <f t="shared" si="127"/>
        <v>12</v>
      </c>
      <c r="AG77" s="20">
        <f t="shared" si="127"/>
        <v>0</v>
      </c>
      <c r="AH77" s="20">
        <f t="shared" si="127"/>
        <v>0</v>
      </c>
      <c r="AI77" s="20">
        <f t="shared" si="128"/>
        <v>577</v>
      </c>
      <c r="AJ77" s="20">
        <f t="shared" si="129"/>
        <v>577</v>
      </c>
      <c r="AK77" s="20">
        <f t="shared" si="129"/>
        <v>0</v>
      </c>
      <c r="AL77" s="20">
        <f t="shared" si="129"/>
        <v>0</v>
      </c>
      <c r="AM77" s="23">
        <f t="shared" si="77"/>
        <v>48.1</v>
      </c>
      <c r="AN77" s="23">
        <f t="shared" si="130"/>
        <v>48.1</v>
      </c>
      <c r="AO77" s="23"/>
      <c r="AP77" s="23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>
        <f t="shared" si="131"/>
        <v>0</v>
      </c>
      <c r="BB77" s="20"/>
      <c r="BC77" s="20"/>
      <c r="BD77" s="20"/>
      <c r="BE77" s="20"/>
      <c r="BF77" s="24"/>
    </row>
    <row r="78" spans="1:58" ht="23.25">
      <c r="A78" s="17">
        <f t="shared" si="135"/>
        <v>63</v>
      </c>
      <c r="B78" s="18" t="s">
        <v>161</v>
      </c>
      <c r="C78" s="19" t="s">
        <v>162</v>
      </c>
      <c r="D78" s="20">
        <f>'[2]предыдущий протокол'!BI83</f>
        <v>0</v>
      </c>
      <c r="E78" s="20">
        <f>[3]V_МО_21!BH87</f>
        <v>0</v>
      </c>
      <c r="F78" s="20">
        <f>'[4]УЗИ V и расx'!AO77</f>
        <v>0</v>
      </c>
      <c r="G78" s="20">
        <f>'[4]УЗИ V и расx'!AP77</f>
        <v>0</v>
      </c>
      <c r="H78" s="20">
        <f>'[4]УЗИ V и расx'!AQ77</f>
        <v>0</v>
      </c>
      <c r="I78" s="21">
        <f>'[3]V 1_кв_21'!BH87</f>
        <v>0</v>
      </c>
      <c r="J78" s="21">
        <f t="shared" si="121"/>
        <v>0</v>
      </c>
      <c r="K78" s="21">
        <f t="shared" si="121"/>
        <v>0</v>
      </c>
      <c r="L78" s="21">
        <f t="shared" si="121"/>
        <v>0</v>
      </c>
      <c r="M78" s="21">
        <f>[5]Итого!BH87+Q78</f>
        <v>0</v>
      </c>
      <c r="N78" s="21"/>
      <c r="O78" s="21"/>
      <c r="P78" s="21"/>
      <c r="Q78" s="21">
        <f>[7]Итого!BH93</f>
        <v>0</v>
      </c>
      <c r="R78" s="22">
        <f t="shared" si="122"/>
        <v>0</v>
      </c>
      <c r="S78" s="20">
        <f t="shared" si="123"/>
        <v>0</v>
      </c>
      <c r="T78" s="20">
        <f t="shared" si="132"/>
        <v>0</v>
      </c>
      <c r="U78" s="20">
        <f t="shared" si="133"/>
        <v>0</v>
      </c>
      <c r="V78" s="21"/>
      <c r="W78" s="20">
        <f t="shared" si="134"/>
        <v>0</v>
      </c>
      <c r="X78" s="20">
        <f t="shared" si="124"/>
        <v>0</v>
      </c>
      <c r="Y78" s="20">
        <f t="shared" si="124"/>
        <v>0</v>
      </c>
      <c r="Z78" s="20">
        <v>0</v>
      </c>
      <c r="AA78" s="20">
        <f t="shared" si="125"/>
        <v>0</v>
      </c>
      <c r="AB78" s="20">
        <f t="shared" si="125"/>
        <v>0</v>
      </c>
      <c r="AC78" s="20">
        <f t="shared" si="125"/>
        <v>0</v>
      </c>
      <c r="AD78" s="20">
        <f t="shared" si="126"/>
        <v>0</v>
      </c>
      <c r="AE78" s="20" t="e">
        <f>ROUND((#REF!-M78),0)</f>
        <v>#REF!</v>
      </c>
      <c r="AF78" s="20">
        <f t="shared" si="127"/>
        <v>0</v>
      </c>
      <c r="AG78" s="20">
        <f t="shared" si="127"/>
        <v>0</v>
      </c>
      <c r="AH78" s="20">
        <f t="shared" si="127"/>
        <v>0</v>
      </c>
      <c r="AI78" s="20">
        <f t="shared" si="128"/>
        <v>0</v>
      </c>
      <c r="AJ78" s="20">
        <f t="shared" si="129"/>
        <v>0</v>
      </c>
      <c r="AK78" s="20">
        <f t="shared" si="129"/>
        <v>0</v>
      </c>
      <c r="AL78" s="20">
        <f t="shared" si="129"/>
        <v>0</v>
      </c>
      <c r="AM78" s="23">
        <f t="shared" si="77"/>
        <v>0</v>
      </c>
      <c r="AN78" s="23"/>
      <c r="AO78" s="23"/>
      <c r="AP78" s="23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>
        <f t="shared" si="131"/>
        <v>0</v>
      </c>
      <c r="BB78" s="20"/>
      <c r="BC78" s="20"/>
      <c r="BD78" s="20"/>
      <c r="BE78" s="20"/>
      <c r="BF78" s="20"/>
    </row>
    <row r="79" spans="1:58" ht="23.25">
      <c r="A79" s="17">
        <f t="shared" si="135"/>
        <v>64</v>
      </c>
      <c r="B79" s="18" t="s">
        <v>163</v>
      </c>
      <c r="C79" s="19" t="s">
        <v>164</v>
      </c>
      <c r="D79" s="20">
        <f>'[2]предыдущий протокол'!BI85</f>
        <v>0</v>
      </c>
      <c r="E79" s="20">
        <f>[3]V_МО_21!BH88</f>
        <v>0</v>
      </c>
      <c r="F79" s="20">
        <f>'[4]УЗИ V и расx'!AO78</f>
        <v>0</v>
      </c>
      <c r="G79" s="20">
        <f>'[4]УЗИ V и расx'!AP78</f>
        <v>0</v>
      </c>
      <c r="H79" s="20">
        <f>'[4]УЗИ V и расx'!AQ78</f>
        <v>0</v>
      </c>
      <c r="I79" s="21">
        <f>'[3]V 1_кв_21'!BH88</f>
        <v>0</v>
      </c>
      <c r="J79" s="21">
        <f t="shared" si="121"/>
        <v>0</v>
      </c>
      <c r="K79" s="21">
        <f t="shared" si="121"/>
        <v>0</v>
      </c>
      <c r="L79" s="21">
        <f t="shared" si="121"/>
        <v>0</v>
      </c>
      <c r="M79" s="21">
        <f>[5]Итого!BH88+Q79</f>
        <v>0</v>
      </c>
      <c r="N79" s="21"/>
      <c r="O79" s="21"/>
      <c r="P79" s="21"/>
      <c r="Q79" s="21">
        <f>[7]Итого!BH94</f>
        <v>0</v>
      </c>
      <c r="R79" s="22">
        <f t="shared" si="122"/>
        <v>0</v>
      </c>
      <c r="S79" s="20">
        <f t="shared" si="123"/>
        <v>0</v>
      </c>
      <c r="T79" s="20">
        <f t="shared" si="132"/>
        <v>0</v>
      </c>
      <c r="U79" s="20">
        <f t="shared" si="133"/>
        <v>0</v>
      </c>
      <c r="V79" s="21"/>
      <c r="W79" s="20">
        <f t="shared" si="134"/>
        <v>0</v>
      </c>
      <c r="X79" s="20">
        <f t="shared" si="124"/>
        <v>0</v>
      </c>
      <c r="Y79" s="20">
        <f t="shared" si="124"/>
        <v>0</v>
      </c>
      <c r="Z79" s="20">
        <v>0</v>
      </c>
      <c r="AA79" s="20">
        <f t="shared" si="125"/>
        <v>0</v>
      </c>
      <c r="AB79" s="20">
        <f t="shared" si="125"/>
        <v>0</v>
      </c>
      <c r="AC79" s="20">
        <f t="shared" si="125"/>
        <v>0</v>
      </c>
      <c r="AD79" s="20">
        <f t="shared" si="126"/>
        <v>0</v>
      </c>
      <c r="AE79" s="20" t="e">
        <f>ROUND((#REF!-M79),0)</f>
        <v>#REF!</v>
      </c>
      <c r="AF79" s="20">
        <f t="shared" si="127"/>
        <v>0</v>
      </c>
      <c r="AG79" s="20">
        <f t="shared" si="127"/>
        <v>0</v>
      </c>
      <c r="AH79" s="20">
        <f t="shared" si="127"/>
        <v>0</v>
      </c>
      <c r="AI79" s="20">
        <f t="shared" si="128"/>
        <v>0</v>
      </c>
      <c r="AJ79" s="20">
        <f t="shared" si="129"/>
        <v>0</v>
      </c>
      <c r="AK79" s="20">
        <f t="shared" si="129"/>
        <v>0</v>
      </c>
      <c r="AL79" s="20">
        <f t="shared" si="129"/>
        <v>0</v>
      </c>
      <c r="AM79" s="23">
        <f t="shared" si="77"/>
        <v>0</v>
      </c>
      <c r="AN79" s="23"/>
      <c r="AO79" s="23"/>
      <c r="AP79" s="23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>
        <f t="shared" si="131"/>
        <v>0</v>
      </c>
      <c r="BB79" s="20"/>
      <c r="BC79" s="20"/>
      <c r="BD79" s="20"/>
      <c r="BE79" s="20"/>
      <c r="BF79" s="20"/>
    </row>
    <row r="80" spans="1:58" ht="23.25">
      <c r="A80" s="17">
        <f t="shared" si="135"/>
        <v>65</v>
      </c>
      <c r="B80" s="18" t="s">
        <v>165</v>
      </c>
      <c r="C80" s="19" t="s">
        <v>166</v>
      </c>
      <c r="D80" s="20">
        <f>'[2]предыдущий протокол'!BI86</f>
        <v>0</v>
      </c>
      <c r="E80" s="20">
        <f>[3]V_МО_21!BH89</f>
        <v>0</v>
      </c>
      <c r="F80" s="20">
        <f>'[4]УЗИ V и расx'!AO79</f>
        <v>0</v>
      </c>
      <c r="G80" s="20">
        <f>'[4]УЗИ V и расx'!AP79</f>
        <v>0</v>
      </c>
      <c r="H80" s="20">
        <f>'[4]УЗИ V и расx'!AQ79</f>
        <v>0</v>
      </c>
      <c r="I80" s="21">
        <f>'[3]V 1_кв_21'!BH89</f>
        <v>0</v>
      </c>
      <c r="J80" s="21">
        <f t="shared" si="121"/>
        <v>0</v>
      </c>
      <c r="K80" s="21">
        <f t="shared" si="121"/>
        <v>0</v>
      </c>
      <c r="L80" s="21">
        <f t="shared" si="121"/>
        <v>0</v>
      </c>
      <c r="M80" s="21">
        <f>[5]Итого!BH89+Q80</f>
        <v>0</v>
      </c>
      <c r="N80" s="21"/>
      <c r="O80" s="21"/>
      <c r="P80" s="21"/>
      <c r="Q80" s="21">
        <f>[7]Итого!BH95</f>
        <v>0</v>
      </c>
      <c r="R80" s="22">
        <f t="shared" si="122"/>
        <v>0</v>
      </c>
      <c r="S80" s="20">
        <f t="shared" si="123"/>
        <v>0</v>
      </c>
      <c r="T80" s="20">
        <f t="shared" si="132"/>
        <v>0</v>
      </c>
      <c r="U80" s="20">
        <f t="shared" si="133"/>
        <v>0</v>
      </c>
      <c r="V80" s="21"/>
      <c r="W80" s="20">
        <f t="shared" si="134"/>
        <v>0</v>
      </c>
      <c r="X80" s="20">
        <f t="shared" si="124"/>
        <v>0</v>
      </c>
      <c r="Y80" s="20">
        <f t="shared" si="124"/>
        <v>0</v>
      </c>
      <c r="Z80" s="20">
        <v>0</v>
      </c>
      <c r="AA80" s="20">
        <f t="shared" si="125"/>
        <v>0</v>
      </c>
      <c r="AB80" s="20">
        <f t="shared" si="125"/>
        <v>0</v>
      </c>
      <c r="AC80" s="20">
        <f t="shared" si="125"/>
        <v>0</v>
      </c>
      <c r="AD80" s="20">
        <f t="shared" si="126"/>
        <v>0</v>
      </c>
      <c r="AE80" s="20" t="e">
        <f>ROUND((#REF!-M80),0)</f>
        <v>#REF!</v>
      </c>
      <c r="AF80" s="20">
        <f t="shared" si="127"/>
        <v>0</v>
      </c>
      <c r="AG80" s="20">
        <f t="shared" si="127"/>
        <v>0</v>
      </c>
      <c r="AH80" s="20">
        <f t="shared" si="127"/>
        <v>0</v>
      </c>
      <c r="AI80" s="20">
        <f t="shared" si="128"/>
        <v>0</v>
      </c>
      <c r="AJ80" s="20">
        <f t="shared" si="129"/>
        <v>0</v>
      </c>
      <c r="AK80" s="20">
        <f t="shared" si="129"/>
        <v>0</v>
      </c>
      <c r="AL80" s="20">
        <f t="shared" si="129"/>
        <v>0</v>
      </c>
      <c r="AM80" s="23">
        <f t="shared" si="77"/>
        <v>0</v>
      </c>
      <c r="AN80" s="23"/>
      <c r="AO80" s="23"/>
      <c r="AP80" s="23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>
        <f t="shared" si="131"/>
        <v>0</v>
      </c>
      <c r="BB80" s="20"/>
      <c r="BC80" s="20"/>
      <c r="BD80" s="20"/>
      <c r="BE80" s="20"/>
      <c r="BF80" s="20"/>
    </row>
    <row r="81" spans="1:58" ht="23.25">
      <c r="A81" s="17">
        <f t="shared" si="135"/>
        <v>66</v>
      </c>
      <c r="B81" s="18" t="s">
        <v>167</v>
      </c>
      <c r="C81" s="19" t="s">
        <v>168</v>
      </c>
      <c r="D81" s="20">
        <f>'[2]предыдущий протокол'!BI87</f>
        <v>0</v>
      </c>
      <c r="E81" s="20">
        <f>[3]V_МО_21!BH90</f>
        <v>0</v>
      </c>
      <c r="F81" s="20">
        <f>'[4]УЗИ V и расx'!AO80</f>
        <v>0</v>
      </c>
      <c r="G81" s="20">
        <f>'[4]УЗИ V и расx'!AP80</f>
        <v>0</v>
      </c>
      <c r="H81" s="20">
        <f>'[4]УЗИ V и расx'!AQ80</f>
        <v>0</v>
      </c>
      <c r="I81" s="21">
        <f>'[3]V 1_кв_21'!BH90</f>
        <v>0</v>
      </c>
      <c r="J81" s="21">
        <f t="shared" si="121"/>
        <v>0</v>
      </c>
      <c r="K81" s="21">
        <f t="shared" si="121"/>
        <v>0</v>
      </c>
      <c r="L81" s="21">
        <f t="shared" si="121"/>
        <v>0</v>
      </c>
      <c r="M81" s="21">
        <f>[5]Итого!BH90+Q81</f>
        <v>0</v>
      </c>
      <c r="N81" s="21"/>
      <c r="O81" s="21"/>
      <c r="P81" s="21"/>
      <c r="Q81" s="21">
        <f>[7]Итого!BH96</f>
        <v>0</v>
      </c>
      <c r="R81" s="22">
        <f t="shared" si="122"/>
        <v>0</v>
      </c>
      <c r="S81" s="20">
        <f t="shared" si="123"/>
        <v>0</v>
      </c>
      <c r="T81" s="20">
        <f t="shared" si="132"/>
        <v>0</v>
      </c>
      <c r="U81" s="20">
        <f t="shared" si="133"/>
        <v>0</v>
      </c>
      <c r="V81" s="21"/>
      <c r="W81" s="20">
        <f t="shared" si="134"/>
        <v>0</v>
      </c>
      <c r="X81" s="20">
        <f t="shared" si="124"/>
        <v>0</v>
      </c>
      <c r="Y81" s="20">
        <f t="shared" si="124"/>
        <v>0</v>
      </c>
      <c r="Z81" s="20">
        <v>0</v>
      </c>
      <c r="AA81" s="20">
        <f t="shared" si="125"/>
        <v>0</v>
      </c>
      <c r="AB81" s="20">
        <f t="shared" si="125"/>
        <v>0</v>
      </c>
      <c r="AC81" s="20">
        <f t="shared" si="125"/>
        <v>0</v>
      </c>
      <c r="AD81" s="20">
        <f t="shared" si="126"/>
        <v>0</v>
      </c>
      <c r="AE81" s="20" t="e">
        <f>ROUND((#REF!-M81),0)</f>
        <v>#REF!</v>
      </c>
      <c r="AF81" s="20">
        <f t="shared" si="127"/>
        <v>0</v>
      </c>
      <c r="AG81" s="20">
        <f t="shared" si="127"/>
        <v>0</v>
      </c>
      <c r="AH81" s="20">
        <f t="shared" si="127"/>
        <v>0</v>
      </c>
      <c r="AI81" s="20">
        <f t="shared" si="128"/>
        <v>0</v>
      </c>
      <c r="AJ81" s="20">
        <f t="shared" si="129"/>
        <v>0</v>
      </c>
      <c r="AK81" s="20">
        <f t="shared" si="129"/>
        <v>0</v>
      </c>
      <c r="AL81" s="20">
        <f t="shared" si="129"/>
        <v>0</v>
      </c>
      <c r="AM81" s="23">
        <f t="shared" si="77"/>
        <v>0</v>
      </c>
      <c r="AN81" s="23"/>
      <c r="AO81" s="23"/>
      <c r="AP81" s="23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>
        <f t="shared" si="131"/>
        <v>0</v>
      </c>
      <c r="BB81" s="20"/>
      <c r="BC81" s="20"/>
      <c r="BD81" s="20"/>
      <c r="BE81" s="20"/>
      <c r="BF81" s="20"/>
    </row>
    <row r="82" spans="1:58" ht="23.25">
      <c r="A82" s="17">
        <f t="shared" si="135"/>
        <v>67</v>
      </c>
      <c r="B82" s="18" t="s">
        <v>169</v>
      </c>
      <c r="C82" s="19" t="s">
        <v>170</v>
      </c>
      <c r="D82" s="20">
        <f>'[2]предыдущий протокол'!BI89</f>
        <v>0</v>
      </c>
      <c r="E82" s="20">
        <f>[3]V_МО_21!BH91</f>
        <v>0</v>
      </c>
      <c r="F82" s="20">
        <f>'[4]УЗИ V и расx'!AO81</f>
        <v>0</v>
      </c>
      <c r="G82" s="20">
        <f>'[4]УЗИ V и расx'!AP81</f>
        <v>0</v>
      </c>
      <c r="H82" s="20">
        <f>'[4]УЗИ V и расx'!AQ81</f>
        <v>0</v>
      </c>
      <c r="I82" s="21">
        <f>'[3]V 1_кв_21'!BH91</f>
        <v>0</v>
      </c>
      <c r="J82" s="21">
        <f t="shared" si="121"/>
        <v>0</v>
      </c>
      <c r="K82" s="21">
        <f t="shared" si="121"/>
        <v>0</v>
      </c>
      <c r="L82" s="21">
        <f t="shared" si="121"/>
        <v>0</v>
      </c>
      <c r="M82" s="21">
        <f>[5]Итого!BH91+Q82</f>
        <v>0</v>
      </c>
      <c r="N82" s="21"/>
      <c r="O82" s="21"/>
      <c r="P82" s="21"/>
      <c r="Q82" s="21">
        <f>[7]Итого!BH97</f>
        <v>0</v>
      </c>
      <c r="R82" s="22">
        <f t="shared" si="122"/>
        <v>0</v>
      </c>
      <c r="S82" s="20">
        <f t="shared" si="123"/>
        <v>0</v>
      </c>
      <c r="T82" s="20">
        <f t="shared" si="132"/>
        <v>0</v>
      </c>
      <c r="U82" s="20">
        <f t="shared" si="133"/>
        <v>0</v>
      </c>
      <c r="V82" s="21"/>
      <c r="W82" s="20">
        <f t="shared" si="134"/>
        <v>0</v>
      </c>
      <c r="X82" s="20">
        <f t="shared" si="124"/>
        <v>0</v>
      </c>
      <c r="Y82" s="20">
        <f t="shared" si="124"/>
        <v>0</v>
      </c>
      <c r="Z82" s="20">
        <v>0</v>
      </c>
      <c r="AA82" s="20">
        <f t="shared" si="125"/>
        <v>0</v>
      </c>
      <c r="AB82" s="20">
        <f t="shared" si="125"/>
        <v>0</v>
      </c>
      <c r="AC82" s="20">
        <f t="shared" si="125"/>
        <v>0</v>
      </c>
      <c r="AD82" s="20">
        <f t="shared" si="126"/>
        <v>0</v>
      </c>
      <c r="AE82" s="20" t="e">
        <f>ROUND((#REF!-M82),0)</f>
        <v>#REF!</v>
      </c>
      <c r="AF82" s="20">
        <f t="shared" si="127"/>
        <v>0</v>
      </c>
      <c r="AG82" s="20">
        <f t="shared" si="127"/>
        <v>0</v>
      </c>
      <c r="AH82" s="20">
        <f t="shared" si="127"/>
        <v>0</v>
      </c>
      <c r="AI82" s="20">
        <f t="shared" si="128"/>
        <v>0</v>
      </c>
      <c r="AJ82" s="20">
        <f t="shared" si="129"/>
        <v>0</v>
      </c>
      <c r="AK82" s="20">
        <f t="shared" si="129"/>
        <v>0</v>
      </c>
      <c r="AL82" s="20">
        <f t="shared" si="129"/>
        <v>0</v>
      </c>
      <c r="AM82" s="23">
        <f t="shared" ref="AM82:AM99" si="136">IFERROR(ROUND((AI82/AD82),1),0)</f>
        <v>0</v>
      </c>
      <c r="AN82" s="23"/>
      <c r="AO82" s="23"/>
      <c r="AP82" s="23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>
        <f t="shared" si="131"/>
        <v>0</v>
      </c>
      <c r="BB82" s="20"/>
      <c r="BC82" s="20"/>
      <c r="BD82" s="20"/>
      <c r="BE82" s="20"/>
      <c r="BF82" s="20"/>
    </row>
    <row r="83" spans="1:58" ht="23.25">
      <c r="A83" s="17">
        <f t="shared" si="135"/>
        <v>68</v>
      </c>
      <c r="B83" s="18" t="s">
        <v>171</v>
      </c>
      <c r="C83" s="19" t="s">
        <v>172</v>
      </c>
      <c r="D83" s="20">
        <f>'[2]предыдущий протокол'!BI90</f>
        <v>1920</v>
      </c>
      <c r="E83" s="20">
        <f>[3]V_МО_21!BH92</f>
        <v>1610</v>
      </c>
      <c r="F83" s="20">
        <f>'[4]УЗИ V и расx'!AO82</f>
        <v>1300</v>
      </c>
      <c r="G83" s="20">
        <f>'[4]УЗИ V и расx'!AP82</f>
        <v>0</v>
      </c>
      <c r="H83" s="20">
        <f>'[4]УЗИ V и расx'!AQ82</f>
        <v>0</v>
      </c>
      <c r="I83" s="21">
        <f>'[3]V 1_кв_21'!BH92</f>
        <v>403</v>
      </c>
      <c r="J83" s="21">
        <f t="shared" si="121"/>
        <v>217</v>
      </c>
      <c r="K83" s="21">
        <f t="shared" si="121"/>
        <v>0</v>
      </c>
      <c r="L83" s="21">
        <f t="shared" si="121"/>
        <v>0</v>
      </c>
      <c r="M83" s="21">
        <f>[5]Итого!BH92+Q83</f>
        <v>123</v>
      </c>
      <c r="N83" s="21">
        <f>'[6]Приложение '!$D$28</f>
        <v>112</v>
      </c>
      <c r="O83" s="21"/>
      <c r="P83" s="21"/>
      <c r="Q83" s="21">
        <f>[7]Итого!BH98</f>
        <v>0</v>
      </c>
      <c r="R83" s="22">
        <f t="shared" si="122"/>
        <v>30.52</v>
      </c>
      <c r="S83" s="20">
        <f t="shared" si="123"/>
        <v>-280</v>
      </c>
      <c r="T83" s="20">
        <f t="shared" si="132"/>
        <v>0</v>
      </c>
      <c r="U83" s="20">
        <f t="shared" si="133"/>
        <v>-280</v>
      </c>
      <c r="V83" s="21"/>
      <c r="W83" s="20"/>
      <c r="X83" s="20">
        <f t="shared" si="124"/>
        <v>0</v>
      </c>
      <c r="Y83" s="20">
        <f t="shared" si="124"/>
        <v>0</v>
      </c>
      <c r="Z83" s="20">
        <v>-280</v>
      </c>
      <c r="AA83" s="20">
        <f t="shared" si="125"/>
        <v>-105</v>
      </c>
      <c r="AB83" s="20">
        <f t="shared" si="125"/>
        <v>0</v>
      </c>
      <c r="AC83" s="20">
        <f t="shared" si="125"/>
        <v>0</v>
      </c>
      <c r="AD83" s="20">
        <f t="shared" si="126"/>
        <v>62</v>
      </c>
      <c r="AE83" s="20" t="e">
        <f>ROUND((#REF!-M83),0)</f>
        <v>#REF!</v>
      </c>
      <c r="AF83" s="20">
        <f t="shared" si="127"/>
        <v>56</v>
      </c>
      <c r="AG83" s="20">
        <f t="shared" si="127"/>
        <v>0</v>
      </c>
      <c r="AH83" s="20">
        <f t="shared" si="127"/>
        <v>0</v>
      </c>
      <c r="AI83" s="20">
        <f t="shared" si="128"/>
        <v>1487</v>
      </c>
      <c r="AJ83" s="20">
        <f t="shared" si="129"/>
        <v>1188</v>
      </c>
      <c r="AK83" s="20">
        <f t="shared" si="129"/>
        <v>0</v>
      </c>
      <c r="AL83" s="20">
        <f t="shared" si="129"/>
        <v>0</v>
      </c>
      <c r="AM83" s="23">
        <f t="shared" si="136"/>
        <v>24</v>
      </c>
      <c r="AN83" s="23">
        <f t="shared" si="130"/>
        <v>21.2</v>
      </c>
      <c r="AO83" s="23"/>
      <c r="AP83" s="23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>
        <f t="shared" si="131"/>
        <v>0</v>
      </c>
      <c r="BB83" s="20"/>
      <c r="BC83" s="20"/>
      <c r="BD83" s="20"/>
      <c r="BE83" s="20"/>
      <c r="BF83" s="20"/>
    </row>
    <row r="84" spans="1:58" ht="23.25">
      <c r="A84" s="17">
        <f t="shared" si="135"/>
        <v>69</v>
      </c>
      <c r="B84" s="18" t="s">
        <v>173</v>
      </c>
      <c r="C84" s="19" t="s">
        <v>174</v>
      </c>
      <c r="D84" s="20">
        <f>'[2]предыдущий протокол'!BI91</f>
        <v>0</v>
      </c>
      <c r="E84" s="20">
        <f>[3]V_МО_21!BH93</f>
        <v>0</v>
      </c>
      <c r="F84" s="20">
        <f>'[4]УЗИ V и расx'!AO83</f>
        <v>0</v>
      </c>
      <c r="G84" s="20">
        <f>'[4]УЗИ V и расx'!AP83</f>
        <v>0</v>
      </c>
      <c r="H84" s="20">
        <f>'[4]УЗИ V и расx'!AQ83</f>
        <v>0</v>
      </c>
      <c r="I84" s="21">
        <f>'[3]V 1_кв_21'!BH93</f>
        <v>0</v>
      </c>
      <c r="J84" s="21">
        <f t="shared" si="121"/>
        <v>0</v>
      </c>
      <c r="K84" s="21">
        <f t="shared" si="121"/>
        <v>0</v>
      </c>
      <c r="L84" s="21">
        <f t="shared" si="121"/>
        <v>0</v>
      </c>
      <c r="M84" s="21">
        <f>[5]Итого!BH93+Q84</f>
        <v>0</v>
      </c>
      <c r="N84" s="21"/>
      <c r="O84" s="21"/>
      <c r="P84" s="21"/>
      <c r="Q84" s="21">
        <f>[7]Итого!BH99</f>
        <v>0</v>
      </c>
      <c r="R84" s="22">
        <f t="shared" si="122"/>
        <v>0</v>
      </c>
      <c r="S84" s="20">
        <f t="shared" si="123"/>
        <v>0</v>
      </c>
      <c r="T84" s="20">
        <f t="shared" si="132"/>
        <v>0</v>
      </c>
      <c r="U84" s="20">
        <f t="shared" si="133"/>
        <v>0</v>
      </c>
      <c r="V84" s="21"/>
      <c r="W84" s="20">
        <f t="shared" si="134"/>
        <v>0</v>
      </c>
      <c r="X84" s="20">
        <f t="shared" si="124"/>
        <v>0</v>
      </c>
      <c r="Y84" s="20">
        <f t="shared" si="124"/>
        <v>0</v>
      </c>
      <c r="Z84" s="20">
        <v>0</v>
      </c>
      <c r="AA84" s="20">
        <f t="shared" si="125"/>
        <v>0</v>
      </c>
      <c r="AB84" s="20">
        <f t="shared" si="125"/>
        <v>0</v>
      </c>
      <c r="AC84" s="20">
        <f t="shared" si="125"/>
        <v>0</v>
      </c>
      <c r="AD84" s="20">
        <f t="shared" si="126"/>
        <v>0</v>
      </c>
      <c r="AE84" s="20" t="e">
        <f>ROUND((#REF!-M84),0)</f>
        <v>#REF!</v>
      </c>
      <c r="AF84" s="20">
        <f t="shared" si="127"/>
        <v>0</v>
      </c>
      <c r="AG84" s="20">
        <f t="shared" si="127"/>
        <v>0</v>
      </c>
      <c r="AH84" s="20">
        <f t="shared" si="127"/>
        <v>0</v>
      </c>
      <c r="AI84" s="20">
        <f t="shared" si="128"/>
        <v>0</v>
      </c>
      <c r="AJ84" s="20">
        <f t="shared" si="129"/>
        <v>0</v>
      </c>
      <c r="AK84" s="20">
        <f t="shared" si="129"/>
        <v>0</v>
      </c>
      <c r="AL84" s="20">
        <f t="shared" si="129"/>
        <v>0</v>
      </c>
      <c r="AM84" s="23">
        <f t="shared" si="136"/>
        <v>0</v>
      </c>
      <c r="AN84" s="23"/>
      <c r="AO84" s="23"/>
      <c r="AP84" s="23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>
        <f t="shared" si="131"/>
        <v>0</v>
      </c>
      <c r="BB84" s="20"/>
      <c r="BC84" s="20"/>
      <c r="BD84" s="20"/>
      <c r="BE84" s="20"/>
      <c r="BF84" s="20"/>
    </row>
    <row r="85" spans="1:58" ht="23.25">
      <c r="A85" s="17">
        <f t="shared" si="135"/>
        <v>70</v>
      </c>
      <c r="B85" s="18" t="s">
        <v>175</v>
      </c>
      <c r="C85" s="19" t="s">
        <v>176</v>
      </c>
      <c r="D85" s="20">
        <f>'[2]предыдущий протокол'!BI92</f>
        <v>0</v>
      </c>
      <c r="E85" s="20">
        <f>[3]V_МО_21!BH94</f>
        <v>0</v>
      </c>
      <c r="F85" s="20">
        <f>'[4]УЗИ V и расx'!AO84</f>
        <v>0</v>
      </c>
      <c r="G85" s="20">
        <f>'[4]УЗИ V и расx'!AP84</f>
        <v>0</v>
      </c>
      <c r="H85" s="20">
        <f>'[4]УЗИ V и расx'!AQ84</f>
        <v>0</v>
      </c>
      <c r="I85" s="21">
        <f>'[3]V 1_кв_21'!BH94</f>
        <v>0</v>
      </c>
      <c r="J85" s="21">
        <f t="shared" si="121"/>
        <v>0</v>
      </c>
      <c r="K85" s="21">
        <f t="shared" si="121"/>
        <v>0</v>
      </c>
      <c r="L85" s="21">
        <f t="shared" si="121"/>
        <v>0</v>
      </c>
      <c r="M85" s="21">
        <f>[5]Итого!BH94+Q85</f>
        <v>0</v>
      </c>
      <c r="N85" s="21"/>
      <c r="O85" s="21"/>
      <c r="P85" s="21"/>
      <c r="Q85" s="21">
        <f>[7]Итого!BH100</f>
        <v>0</v>
      </c>
      <c r="R85" s="22">
        <f t="shared" si="122"/>
        <v>0</v>
      </c>
      <c r="S85" s="20">
        <f t="shared" si="123"/>
        <v>0</v>
      </c>
      <c r="T85" s="20">
        <f t="shared" si="132"/>
        <v>0</v>
      </c>
      <c r="U85" s="20">
        <f t="shared" si="133"/>
        <v>0</v>
      </c>
      <c r="V85" s="21"/>
      <c r="W85" s="20">
        <f t="shared" si="134"/>
        <v>0</v>
      </c>
      <c r="X85" s="20">
        <f t="shared" si="124"/>
        <v>0</v>
      </c>
      <c r="Y85" s="20">
        <f t="shared" si="124"/>
        <v>0</v>
      </c>
      <c r="Z85" s="20">
        <v>0</v>
      </c>
      <c r="AA85" s="20">
        <f t="shared" si="125"/>
        <v>0</v>
      </c>
      <c r="AB85" s="20">
        <f t="shared" si="125"/>
        <v>0</v>
      </c>
      <c r="AC85" s="20">
        <f t="shared" si="125"/>
        <v>0</v>
      </c>
      <c r="AD85" s="20">
        <f t="shared" si="126"/>
        <v>0</v>
      </c>
      <c r="AE85" s="20" t="e">
        <f>ROUND((#REF!-M85),0)</f>
        <v>#REF!</v>
      </c>
      <c r="AF85" s="20">
        <f t="shared" si="127"/>
        <v>0</v>
      </c>
      <c r="AG85" s="20">
        <f t="shared" si="127"/>
        <v>0</v>
      </c>
      <c r="AH85" s="20">
        <f t="shared" si="127"/>
        <v>0</v>
      </c>
      <c r="AI85" s="20">
        <f t="shared" si="128"/>
        <v>0</v>
      </c>
      <c r="AJ85" s="20">
        <f t="shared" si="129"/>
        <v>0</v>
      </c>
      <c r="AK85" s="20">
        <f t="shared" si="129"/>
        <v>0</v>
      </c>
      <c r="AL85" s="20">
        <f t="shared" si="129"/>
        <v>0</v>
      </c>
      <c r="AM85" s="23">
        <f t="shared" si="136"/>
        <v>0</v>
      </c>
      <c r="AN85" s="23"/>
      <c r="AO85" s="23"/>
      <c r="AP85" s="23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>
        <f t="shared" si="131"/>
        <v>0</v>
      </c>
      <c r="BB85" s="20"/>
      <c r="BC85" s="20"/>
      <c r="BD85" s="20"/>
      <c r="BE85" s="20"/>
      <c r="BF85" s="20"/>
    </row>
    <row r="86" spans="1:58" ht="23.25">
      <c r="A86" s="17">
        <f t="shared" si="135"/>
        <v>71</v>
      </c>
      <c r="B86" s="18" t="s">
        <v>177</v>
      </c>
      <c r="C86" s="19" t="s">
        <v>178</v>
      </c>
      <c r="D86" s="20">
        <f>'[2]предыдущий протокол'!BI93</f>
        <v>0</v>
      </c>
      <c r="E86" s="20">
        <f>[3]V_МО_21!BH95</f>
        <v>0</v>
      </c>
      <c r="F86" s="20">
        <f>'[4]УЗИ V и расx'!AO85</f>
        <v>0</v>
      </c>
      <c r="G86" s="20">
        <f>'[4]УЗИ V и расx'!AP85</f>
        <v>0</v>
      </c>
      <c r="H86" s="20">
        <f>'[4]УЗИ V и расx'!AQ85</f>
        <v>0</v>
      </c>
      <c r="I86" s="21">
        <f>'[3]V 1_кв_21'!BH95</f>
        <v>0</v>
      </c>
      <c r="J86" s="21">
        <f t="shared" si="121"/>
        <v>0</v>
      </c>
      <c r="K86" s="21">
        <f t="shared" si="121"/>
        <v>0</v>
      </c>
      <c r="L86" s="21">
        <f t="shared" si="121"/>
        <v>0</v>
      </c>
      <c r="M86" s="21">
        <f>[5]Итого!BH95+Q86</f>
        <v>0</v>
      </c>
      <c r="N86" s="21"/>
      <c r="O86" s="21"/>
      <c r="P86" s="21"/>
      <c r="Q86" s="21">
        <f>[7]Итого!BH101</f>
        <v>0</v>
      </c>
      <c r="R86" s="22">
        <f t="shared" si="122"/>
        <v>0</v>
      </c>
      <c r="S86" s="20">
        <f t="shared" si="123"/>
        <v>0</v>
      </c>
      <c r="T86" s="20">
        <f t="shared" si="132"/>
        <v>0</v>
      </c>
      <c r="U86" s="20">
        <f t="shared" si="133"/>
        <v>0</v>
      </c>
      <c r="V86" s="21"/>
      <c r="W86" s="20">
        <f t="shared" si="134"/>
        <v>0</v>
      </c>
      <c r="X86" s="20">
        <f t="shared" si="124"/>
        <v>0</v>
      </c>
      <c r="Y86" s="20">
        <f t="shared" si="124"/>
        <v>0</v>
      </c>
      <c r="Z86" s="20">
        <v>0</v>
      </c>
      <c r="AA86" s="20">
        <f t="shared" si="125"/>
        <v>0</v>
      </c>
      <c r="AB86" s="20">
        <f t="shared" si="125"/>
        <v>0</v>
      </c>
      <c r="AC86" s="20">
        <f t="shared" si="125"/>
        <v>0</v>
      </c>
      <c r="AD86" s="20">
        <f t="shared" si="126"/>
        <v>0</v>
      </c>
      <c r="AE86" s="20" t="e">
        <f>ROUND((#REF!-M86),0)</f>
        <v>#REF!</v>
      </c>
      <c r="AF86" s="20">
        <f t="shared" si="127"/>
        <v>0</v>
      </c>
      <c r="AG86" s="20">
        <f t="shared" si="127"/>
        <v>0</v>
      </c>
      <c r="AH86" s="20">
        <f t="shared" si="127"/>
        <v>0</v>
      </c>
      <c r="AI86" s="20">
        <f t="shared" si="128"/>
        <v>0</v>
      </c>
      <c r="AJ86" s="20">
        <f t="shared" si="129"/>
        <v>0</v>
      </c>
      <c r="AK86" s="20">
        <f t="shared" si="129"/>
        <v>0</v>
      </c>
      <c r="AL86" s="20">
        <f t="shared" si="129"/>
        <v>0</v>
      </c>
      <c r="AM86" s="23">
        <f t="shared" si="136"/>
        <v>0</v>
      </c>
      <c r="AN86" s="23"/>
      <c r="AO86" s="23"/>
      <c r="AP86" s="23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>
        <f t="shared" si="131"/>
        <v>0</v>
      </c>
      <c r="BB86" s="20"/>
      <c r="BC86" s="20"/>
      <c r="BD86" s="20"/>
      <c r="BE86" s="20"/>
      <c r="BF86" s="20"/>
    </row>
    <row r="87" spans="1:58" ht="23.25">
      <c r="A87" s="17">
        <f t="shared" si="135"/>
        <v>72</v>
      </c>
      <c r="B87" s="18" t="s">
        <v>179</v>
      </c>
      <c r="C87" s="19" t="s">
        <v>180</v>
      </c>
      <c r="D87" s="20">
        <f>'[2]предыдущий протокол'!BI96</f>
        <v>0</v>
      </c>
      <c r="E87" s="20">
        <f>[3]V_МО_21!BH96</f>
        <v>0</v>
      </c>
      <c r="F87" s="20">
        <f>'[4]УЗИ V и расx'!AO86</f>
        <v>0</v>
      </c>
      <c r="G87" s="20">
        <f>'[4]УЗИ V и расx'!AP86</f>
        <v>0</v>
      </c>
      <c r="H87" s="20">
        <f>'[4]УЗИ V и расx'!AQ86</f>
        <v>0</v>
      </c>
      <c r="I87" s="21">
        <f>'[3]V 1_кв_21'!BH96</f>
        <v>0</v>
      </c>
      <c r="J87" s="21">
        <f t="shared" si="121"/>
        <v>0</v>
      </c>
      <c r="K87" s="21">
        <f t="shared" si="121"/>
        <v>0</v>
      </c>
      <c r="L87" s="21">
        <f t="shared" si="121"/>
        <v>0</v>
      </c>
      <c r="M87" s="21">
        <f>[5]Итого!BH96+Q87</f>
        <v>0</v>
      </c>
      <c r="N87" s="21"/>
      <c r="O87" s="21"/>
      <c r="P87" s="21"/>
      <c r="Q87" s="21">
        <f>[7]Итого!BH102</f>
        <v>0</v>
      </c>
      <c r="R87" s="22">
        <f t="shared" si="122"/>
        <v>0</v>
      </c>
      <c r="S87" s="20">
        <f t="shared" si="123"/>
        <v>0</v>
      </c>
      <c r="T87" s="20">
        <f t="shared" si="132"/>
        <v>0</v>
      </c>
      <c r="U87" s="20">
        <f t="shared" si="133"/>
        <v>0</v>
      </c>
      <c r="V87" s="21"/>
      <c r="W87" s="20">
        <f t="shared" si="134"/>
        <v>0</v>
      </c>
      <c r="X87" s="20">
        <f t="shared" si="124"/>
        <v>0</v>
      </c>
      <c r="Y87" s="20">
        <f t="shared" si="124"/>
        <v>0</v>
      </c>
      <c r="Z87" s="20">
        <v>0</v>
      </c>
      <c r="AA87" s="20">
        <f t="shared" si="125"/>
        <v>0</v>
      </c>
      <c r="AB87" s="20">
        <f t="shared" si="125"/>
        <v>0</v>
      </c>
      <c r="AC87" s="20">
        <f t="shared" si="125"/>
        <v>0</v>
      </c>
      <c r="AD87" s="20">
        <f t="shared" si="126"/>
        <v>0</v>
      </c>
      <c r="AE87" s="20" t="e">
        <f>ROUND((#REF!-M87),0)</f>
        <v>#REF!</v>
      </c>
      <c r="AF87" s="20">
        <f t="shared" si="127"/>
        <v>0</v>
      </c>
      <c r="AG87" s="20">
        <f t="shared" si="127"/>
        <v>0</v>
      </c>
      <c r="AH87" s="20">
        <f t="shared" si="127"/>
        <v>0</v>
      </c>
      <c r="AI87" s="20">
        <f t="shared" si="128"/>
        <v>0</v>
      </c>
      <c r="AJ87" s="20">
        <f t="shared" si="129"/>
        <v>0</v>
      </c>
      <c r="AK87" s="20">
        <f t="shared" si="129"/>
        <v>0</v>
      </c>
      <c r="AL87" s="20">
        <f t="shared" si="129"/>
        <v>0</v>
      </c>
      <c r="AM87" s="23">
        <f t="shared" si="136"/>
        <v>0</v>
      </c>
      <c r="AN87" s="23"/>
      <c r="AO87" s="23"/>
      <c r="AP87" s="23"/>
      <c r="AQ87" s="20">
        <v>5000</v>
      </c>
      <c r="AR87" s="20"/>
      <c r="AS87" s="20"/>
      <c r="AT87" s="20"/>
      <c r="AU87" s="20">
        <v>1454</v>
      </c>
      <c r="AV87" s="20"/>
      <c r="AW87" s="20"/>
      <c r="AX87" s="20">
        <v>1454</v>
      </c>
      <c r="AY87" s="20"/>
      <c r="AZ87" s="20"/>
      <c r="BA87" s="20">
        <f t="shared" si="131"/>
        <v>1454</v>
      </c>
      <c r="BB87" s="20">
        <v>146</v>
      </c>
      <c r="BC87" s="20">
        <v>436</v>
      </c>
      <c r="BD87" s="20">
        <v>436</v>
      </c>
      <c r="BE87" s="20">
        <v>436</v>
      </c>
      <c r="BF87" s="24" t="s">
        <v>181</v>
      </c>
    </row>
    <row r="88" spans="1:58" ht="23.25">
      <c r="A88" s="17">
        <f t="shared" si="135"/>
        <v>73</v>
      </c>
      <c r="B88" s="18" t="s">
        <v>182</v>
      </c>
      <c r="C88" s="19" t="s">
        <v>183</v>
      </c>
      <c r="D88" s="20">
        <f>'[2]предыдущий протокол'!BI97</f>
        <v>0</v>
      </c>
      <c r="E88" s="20">
        <f>[3]V_МО_21!BH97</f>
        <v>0</v>
      </c>
      <c r="F88" s="20">
        <f>'[4]УЗИ V и расx'!AO87</f>
        <v>0</v>
      </c>
      <c r="G88" s="20">
        <f>'[4]УЗИ V и расx'!AP87</f>
        <v>0</v>
      </c>
      <c r="H88" s="20">
        <f>'[4]УЗИ V и расx'!AQ87</f>
        <v>0</v>
      </c>
      <c r="I88" s="21">
        <f>'[3]V 1_кв_21'!BH97</f>
        <v>0</v>
      </c>
      <c r="J88" s="21">
        <f t="shared" si="121"/>
        <v>0</v>
      </c>
      <c r="K88" s="21">
        <f t="shared" si="121"/>
        <v>0</v>
      </c>
      <c r="L88" s="21">
        <f t="shared" si="121"/>
        <v>0</v>
      </c>
      <c r="M88" s="21">
        <f>[5]Итого!BH97+Q88</f>
        <v>0</v>
      </c>
      <c r="N88" s="21"/>
      <c r="O88" s="21"/>
      <c r="P88" s="21"/>
      <c r="Q88" s="21">
        <f>[7]Итого!BH103</f>
        <v>0</v>
      </c>
      <c r="R88" s="22">
        <f t="shared" si="122"/>
        <v>0</v>
      </c>
      <c r="S88" s="20">
        <f t="shared" si="123"/>
        <v>0</v>
      </c>
      <c r="T88" s="20">
        <f t="shared" si="132"/>
        <v>0</v>
      </c>
      <c r="U88" s="20">
        <f t="shared" si="133"/>
        <v>0</v>
      </c>
      <c r="V88" s="21"/>
      <c r="W88" s="20">
        <f t="shared" si="134"/>
        <v>0</v>
      </c>
      <c r="X88" s="20">
        <f t="shared" si="124"/>
        <v>0</v>
      </c>
      <c r="Y88" s="20">
        <f t="shared" si="124"/>
        <v>0</v>
      </c>
      <c r="Z88" s="20">
        <v>0</v>
      </c>
      <c r="AA88" s="20">
        <f t="shared" si="125"/>
        <v>0</v>
      </c>
      <c r="AB88" s="20">
        <f t="shared" si="125"/>
        <v>0</v>
      </c>
      <c r="AC88" s="20">
        <f t="shared" si="125"/>
        <v>0</v>
      </c>
      <c r="AD88" s="20">
        <f t="shared" si="126"/>
        <v>0</v>
      </c>
      <c r="AE88" s="20" t="e">
        <f>ROUND((#REF!-M88),0)</f>
        <v>#REF!</v>
      </c>
      <c r="AF88" s="20">
        <f t="shared" si="127"/>
        <v>0</v>
      </c>
      <c r="AG88" s="20">
        <f t="shared" si="127"/>
        <v>0</v>
      </c>
      <c r="AH88" s="20">
        <f t="shared" si="127"/>
        <v>0</v>
      </c>
      <c r="AI88" s="20">
        <f t="shared" si="128"/>
        <v>0</v>
      </c>
      <c r="AJ88" s="20">
        <f t="shared" si="129"/>
        <v>0</v>
      </c>
      <c r="AK88" s="20">
        <f t="shared" si="129"/>
        <v>0</v>
      </c>
      <c r="AL88" s="20">
        <f t="shared" si="129"/>
        <v>0</v>
      </c>
      <c r="AM88" s="23">
        <f t="shared" si="136"/>
        <v>0</v>
      </c>
      <c r="AN88" s="23"/>
      <c r="AO88" s="23"/>
      <c r="AP88" s="23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>
        <f t="shared" si="131"/>
        <v>0</v>
      </c>
      <c r="BB88" s="20"/>
      <c r="BC88" s="20"/>
      <c r="BD88" s="20"/>
      <c r="BE88" s="20"/>
      <c r="BF88" s="20"/>
    </row>
    <row r="89" spans="1:58" ht="23.25">
      <c r="A89" s="17">
        <f t="shared" si="135"/>
        <v>74</v>
      </c>
      <c r="B89" s="18" t="s">
        <v>184</v>
      </c>
      <c r="C89" s="19" t="s">
        <v>185</v>
      </c>
      <c r="D89" s="20">
        <f>'[2]предыдущий протокол'!BI98</f>
        <v>0</v>
      </c>
      <c r="E89" s="20">
        <f>[3]V_МО_21!BH98</f>
        <v>0</v>
      </c>
      <c r="F89" s="20">
        <f>'[4]УЗИ V и расx'!AO88</f>
        <v>0</v>
      </c>
      <c r="G89" s="20">
        <f>'[4]УЗИ V и расx'!AP88</f>
        <v>0</v>
      </c>
      <c r="H89" s="20">
        <f>'[4]УЗИ V и расx'!AQ88</f>
        <v>0</v>
      </c>
      <c r="I89" s="21">
        <f>'[3]V 1_кв_21'!BH98</f>
        <v>0</v>
      </c>
      <c r="J89" s="21">
        <f t="shared" si="121"/>
        <v>0</v>
      </c>
      <c r="K89" s="21">
        <f t="shared" si="121"/>
        <v>0</v>
      </c>
      <c r="L89" s="21">
        <f t="shared" si="121"/>
        <v>0</v>
      </c>
      <c r="M89" s="21">
        <f>[5]Итого!BH98+Q89</f>
        <v>0</v>
      </c>
      <c r="N89" s="21"/>
      <c r="O89" s="21"/>
      <c r="P89" s="21"/>
      <c r="Q89" s="21">
        <f>[7]Итого!BH104</f>
        <v>0</v>
      </c>
      <c r="R89" s="22">
        <f t="shared" si="122"/>
        <v>0</v>
      </c>
      <c r="S89" s="20">
        <f t="shared" si="123"/>
        <v>0</v>
      </c>
      <c r="T89" s="20">
        <f t="shared" si="132"/>
        <v>0</v>
      </c>
      <c r="U89" s="20">
        <f t="shared" si="133"/>
        <v>0</v>
      </c>
      <c r="V89" s="21"/>
      <c r="W89" s="20">
        <f t="shared" si="134"/>
        <v>0</v>
      </c>
      <c r="X89" s="20">
        <f t="shared" si="124"/>
        <v>0</v>
      </c>
      <c r="Y89" s="20">
        <f t="shared" si="124"/>
        <v>0</v>
      </c>
      <c r="Z89" s="20">
        <v>0</v>
      </c>
      <c r="AA89" s="20">
        <f t="shared" si="125"/>
        <v>0</v>
      </c>
      <c r="AB89" s="20">
        <f t="shared" si="125"/>
        <v>0</v>
      </c>
      <c r="AC89" s="20">
        <f t="shared" si="125"/>
        <v>0</v>
      </c>
      <c r="AD89" s="20">
        <f t="shared" si="126"/>
        <v>0</v>
      </c>
      <c r="AE89" s="20" t="e">
        <f>ROUND((#REF!-M89),0)</f>
        <v>#REF!</v>
      </c>
      <c r="AF89" s="20">
        <f t="shared" si="127"/>
        <v>0</v>
      </c>
      <c r="AG89" s="20">
        <f t="shared" si="127"/>
        <v>0</v>
      </c>
      <c r="AH89" s="20">
        <f t="shared" si="127"/>
        <v>0</v>
      </c>
      <c r="AI89" s="20">
        <f t="shared" si="128"/>
        <v>0</v>
      </c>
      <c r="AJ89" s="20">
        <f t="shared" si="129"/>
        <v>0</v>
      </c>
      <c r="AK89" s="20">
        <f t="shared" si="129"/>
        <v>0</v>
      </c>
      <c r="AL89" s="20">
        <f t="shared" si="129"/>
        <v>0</v>
      </c>
      <c r="AM89" s="23">
        <f t="shared" si="136"/>
        <v>0</v>
      </c>
      <c r="AN89" s="23"/>
      <c r="AO89" s="23"/>
      <c r="AP89" s="23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>
        <f t="shared" si="131"/>
        <v>0</v>
      </c>
      <c r="BB89" s="20"/>
      <c r="BC89" s="20"/>
      <c r="BD89" s="20"/>
      <c r="BE89" s="20"/>
      <c r="BF89" s="20"/>
    </row>
    <row r="90" spans="1:58" ht="23.25">
      <c r="A90" s="17">
        <f t="shared" si="135"/>
        <v>75</v>
      </c>
      <c r="B90" s="18" t="s">
        <v>186</v>
      </c>
      <c r="C90" s="19" t="s">
        <v>187</v>
      </c>
      <c r="D90" s="20">
        <f>'[2]предыдущий протокол'!BI99</f>
        <v>0</v>
      </c>
      <c r="E90" s="20">
        <f>[3]V_МО_21!BH99</f>
        <v>0</v>
      </c>
      <c r="F90" s="20">
        <f>'[4]УЗИ V и расx'!AO89</f>
        <v>0</v>
      </c>
      <c r="G90" s="20">
        <f>'[4]УЗИ V и расx'!AP89</f>
        <v>0</v>
      </c>
      <c r="H90" s="20">
        <f>'[4]УЗИ V и расx'!AQ89</f>
        <v>0</v>
      </c>
      <c r="I90" s="21">
        <f>'[3]V 1_кв_21'!BH99</f>
        <v>0</v>
      </c>
      <c r="J90" s="21">
        <f t="shared" si="121"/>
        <v>0</v>
      </c>
      <c r="K90" s="21">
        <f t="shared" si="121"/>
        <v>0</v>
      </c>
      <c r="L90" s="21">
        <f t="shared" si="121"/>
        <v>0</v>
      </c>
      <c r="M90" s="21">
        <f>[5]Итого!BH99+Q90</f>
        <v>0</v>
      </c>
      <c r="N90" s="21"/>
      <c r="O90" s="21"/>
      <c r="P90" s="21"/>
      <c r="Q90" s="21">
        <f>[7]Итого!BH105</f>
        <v>0</v>
      </c>
      <c r="R90" s="22">
        <f t="shared" si="122"/>
        <v>0</v>
      </c>
      <c r="S90" s="20">
        <f t="shared" si="123"/>
        <v>0</v>
      </c>
      <c r="T90" s="20">
        <f t="shared" si="132"/>
        <v>0</v>
      </c>
      <c r="U90" s="20">
        <f t="shared" si="133"/>
        <v>0</v>
      </c>
      <c r="V90" s="21"/>
      <c r="W90" s="20">
        <f t="shared" si="134"/>
        <v>0</v>
      </c>
      <c r="X90" s="20">
        <f t="shared" si="124"/>
        <v>0</v>
      </c>
      <c r="Y90" s="20">
        <f t="shared" si="124"/>
        <v>0</v>
      </c>
      <c r="Z90" s="20">
        <v>0</v>
      </c>
      <c r="AA90" s="20">
        <f t="shared" si="125"/>
        <v>0</v>
      </c>
      <c r="AB90" s="20">
        <f t="shared" si="125"/>
        <v>0</v>
      </c>
      <c r="AC90" s="20">
        <f t="shared" si="125"/>
        <v>0</v>
      </c>
      <c r="AD90" s="20">
        <f t="shared" si="126"/>
        <v>0</v>
      </c>
      <c r="AE90" s="20" t="e">
        <f>ROUND((#REF!-M90),0)</f>
        <v>#REF!</v>
      </c>
      <c r="AF90" s="20">
        <f t="shared" si="127"/>
        <v>0</v>
      </c>
      <c r="AG90" s="20">
        <f t="shared" si="127"/>
        <v>0</v>
      </c>
      <c r="AH90" s="20">
        <f t="shared" si="127"/>
        <v>0</v>
      </c>
      <c r="AI90" s="20">
        <f t="shared" si="128"/>
        <v>0</v>
      </c>
      <c r="AJ90" s="20">
        <f t="shared" si="129"/>
        <v>0</v>
      </c>
      <c r="AK90" s="20">
        <f t="shared" si="129"/>
        <v>0</v>
      </c>
      <c r="AL90" s="20">
        <f t="shared" si="129"/>
        <v>0</v>
      </c>
      <c r="AM90" s="23">
        <f t="shared" si="136"/>
        <v>0</v>
      </c>
      <c r="AN90" s="23"/>
      <c r="AO90" s="23"/>
      <c r="AP90" s="23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>
        <f t="shared" si="131"/>
        <v>0</v>
      </c>
      <c r="BB90" s="20"/>
      <c r="BC90" s="20"/>
      <c r="BD90" s="20"/>
      <c r="BE90" s="20"/>
      <c r="BF90" s="20"/>
    </row>
    <row r="91" spans="1:58" ht="23.25">
      <c r="A91" s="17">
        <f t="shared" si="135"/>
        <v>76</v>
      </c>
      <c r="B91" s="18" t="s">
        <v>188</v>
      </c>
      <c r="C91" s="19" t="s">
        <v>189</v>
      </c>
      <c r="D91" s="20">
        <f>'[2]предыдущий протокол'!BI101</f>
        <v>0</v>
      </c>
      <c r="E91" s="20">
        <f>[3]V_МО_21!BH100</f>
        <v>0</v>
      </c>
      <c r="F91" s="20">
        <f>'[4]УЗИ V и расx'!AO90</f>
        <v>0</v>
      </c>
      <c r="G91" s="20">
        <f>'[4]УЗИ V и расx'!AP90</f>
        <v>0</v>
      </c>
      <c r="H91" s="20">
        <f>'[4]УЗИ V и расx'!AQ90</f>
        <v>0</v>
      </c>
      <c r="I91" s="21">
        <f>'[3]V 1_кв_21'!BH100</f>
        <v>0</v>
      </c>
      <c r="J91" s="21">
        <f t="shared" si="121"/>
        <v>0</v>
      </c>
      <c r="K91" s="21">
        <f t="shared" si="121"/>
        <v>0</v>
      </c>
      <c r="L91" s="21">
        <f t="shared" si="121"/>
        <v>0</v>
      </c>
      <c r="M91" s="21">
        <f>[5]Итого!BH100+Q91</f>
        <v>0</v>
      </c>
      <c r="N91" s="21"/>
      <c r="O91" s="21"/>
      <c r="P91" s="21"/>
      <c r="Q91" s="21">
        <f>[7]Итого!BH106</f>
        <v>0</v>
      </c>
      <c r="R91" s="22">
        <f t="shared" si="122"/>
        <v>0</v>
      </c>
      <c r="S91" s="20">
        <f t="shared" si="123"/>
        <v>0</v>
      </c>
      <c r="T91" s="20">
        <f t="shared" si="132"/>
        <v>0</v>
      </c>
      <c r="U91" s="20">
        <f t="shared" si="133"/>
        <v>0</v>
      </c>
      <c r="V91" s="21"/>
      <c r="W91" s="20">
        <f t="shared" si="134"/>
        <v>0</v>
      </c>
      <c r="X91" s="20">
        <f t="shared" si="124"/>
        <v>0</v>
      </c>
      <c r="Y91" s="20">
        <f t="shared" si="124"/>
        <v>0</v>
      </c>
      <c r="Z91" s="20">
        <v>0</v>
      </c>
      <c r="AA91" s="20">
        <f t="shared" si="125"/>
        <v>0</v>
      </c>
      <c r="AB91" s="20">
        <f t="shared" si="125"/>
        <v>0</v>
      </c>
      <c r="AC91" s="20">
        <f t="shared" si="125"/>
        <v>0</v>
      </c>
      <c r="AD91" s="20">
        <f t="shared" si="126"/>
        <v>0</v>
      </c>
      <c r="AE91" s="20" t="e">
        <f>ROUND((#REF!-M91),0)</f>
        <v>#REF!</v>
      </c>
      <c r="AF91" s="20">
        <f t="shared" si="127"/>
        <v>0</v>
      </c>
      <c r="AG91" s="20">
        <f t="shared" si="127"/>
        <v>0</v>
      </c>
      <c r="AH91" s="20">
        <f t="shared" si="127"/>
        <v>0</v>
      </c>
      <c r="AI91" s="20">
        <f t="shared" si="128"/>
        <v>0</v>
      </c>
      <c r="AJ91" s="20">
        <f t="shared" si="129"/>
        <v>0</v>
      </c>
      <c r="AK91" s="20">
        <f t="shared" si="129"/>
        <v>0</v>
      </c>
      <c r="AL91" s="20">
        <f t="shared" si="129"/>
        <v>0</v>
      </c>
      <c r="AM91" s="23">
        <f t="shared" si="136"/>
        <v>0</v>
      </c>
      <c r="AN91" s="23"/>
      <c r="AO91" s="23"/>
      <c r="AP91" s="23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>
        <f t="shared" si="131"/>
        <v>0</v>
      </c>
      <c r="BB91" s="20"/>
      <c r="BC91" s="20"/>
      <c r="BD91" s="20"/>
      <c r="BE91" s="20"/>
      <c r="BF91" s="20"/>
    </row>
    <row r="92" spans="1:58" ht="23.25">
      <c r="A92" s="17">
        <f t="shared" si="135"/>
        <v>77</v>
      </c>
      <c r="B92" s="18" t="s">
        <v>190</v>
      </c>
      <c r="C92" s="50">
        <v>188</v>
      </c>
      <c r="D92" s="20">
        <f>'[2]предыдущий протокол'!BI102</f>
        <v>0</v>
      </c>
      <c r="E92" s="20">
        <f>[3]V_МО_21!BH101</f>
        <v>0</v>
      </c>
      <c r="F92" s="20">
        <f>'[4]УЗИ V и расx'!AO91</f>
        <v>0</v>
      </c>
      <c r="G92" s="20">
        <f>'[4]УЗИ V и расx'!AP91</f>
        <v>0</v>
      </c>
      <c r="H92" s="20">
        <f>'[4]УЗИ V и расx'!AQ91</f>
        <v>0</v>
      </c>
      <c r="I92" s="21">
        <f>'[3]V 1_кв_21'!BH101</f>
        <v>0</v>
      </c>
      <c r="J92" s="21">
        <f t="shared" si="121"/>
        <v>0</v>
      </c>
      <c r="K92" s="21">
        <f t="shared" si="121"/>
        <v>0</v>
      </c>
      <c r="L92" s="21">
        <f t="shared" si="121"/>
        <v>0</v>
      </c>
      <c r="M92" s="21">
        <f>[5]Итого!BH101+Q92</f>
        <v>0</v>
      </c>
      <c r="N92" s="21"/>
      <c r="O92" s="21"/>
      <c r="P92" s="21"/>
      <c r="Q92" s="21">
        <f>[7]Итого!BH107</f>
        <v>0</v>
      </c>
      <c r="R92" s="22">
        <f t="shared" si="122"/>
        <v>0</v>
      </c>
      <c r="S92" s="20">
        <f t="shared" si="123"/>
        <v>0</v>
      </c>
      <c r="T92" s="20">
        <f t="shared" si="132"/>
        <v>0</v>
      </c>
      <c r="U92" s="20">
        <f t="shared" si="133"/>
        <v>0</v>
      </c>
      <c r="V92" s="21"/>
      <c r="W92" s="20">
        <f t="shared" si="134"/>
        <v>0</v>
      </c>
      <c r="X92" s="20">
        <f t="shared" si="124"/>
        <v>0</v>
      </c>
      <c r="Y92" s="20">
        <f t="shared" si="124"/>
        <v>0</v>
      </c>
      <c r="Z92" s="20">
        <v>0</v>
      </c>
      <c r="AA92" s="20">
        <f t="shared" si="125"/>
        <v>0</v>
      </c>
      <c r="AB92" s="20">
        <f t="shared" si="125"/>
        <v>0</v>
      </c>
      <c r="AC92" s="20">
        <f t="shared" si="125"/>
        <v>0</v>
      </c>
      <c r="AD92" s="20">
        <f t="shared" si="126"/>
        <v>0</v>
      </c>
      <c r="AE92" s="20" t="e">
        <f>ROUND((#REF!-M92),0)</f>
        <v>#REF!</v>
      </c>
      <c r="AF92" s="20">
        <f t="shared" si="127"/>
        <v>0</v>
      </c>
      <c r="AG92" s="20">
        <f t="shared" si="127"/>
        <v>0</v>
      </c>
      <c r="AH92" s="20">
        <f t="shared" si="127"/>
        <v>0</v>
      </c>
      <c r="AI92" s="20">
        <f t="shared" si="128"/>
        <v>0</v>
      </c>
      <c r="AJ92" s="20">
        <f t="shared" si="129"/>
        <v>0</v>
      </c>
      <c r="AK92" s="20">
        <f t="shared" si="129"/>
        <v>0</v>
      </c>
      <c r="AL92" s="20">
        <f t="shared" si="129"/>
        <v>0</v>
      </c>
      <c r="AM92" s="23">
        <f t="shared" si="136"/>
        <v>0</v>
      </c>
      <c r="AN92" s="23"/>
      <c r="AO92" s="23"/>
      <c r="AP92" s="23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>
        <f t="shared" si="131"/>
        <v>0</v>
      </c>
      <c r="BB92" s="20"/>
      <c r="BC92" s="20"/>
      <c r="BD92" s="20"/>
      <c r="BE92" s="20"/>
      <c r="BF92" s="20"/>
    </row>
    <row r="93" spans="1:58" ht="23.25">
      <c r="A93" s="17">
        <f t="shared" si="135"/>
        <v>78</v>
      </c>
      <c r="B93" s="18" t="s">
        <v>191</v>
      </c>
      <c r="C93" s="50">
        <v>190</v>
      </c>
      <c r="D93" s="20">
        <f>'[2]предыдущий протокол'!BI103</f>
        <v>0</v>
      </c>
      <c r="E93" s="20">
        <f>[3]V_МО_21!BH102</f>
        <v>0</v>
      </c>
      <c r="F93" s="20">
        <f>'[4]УЗИ V и расx'!AO92</f>
        <v>0</v>
      </c>
      <c r="G93" s="20">
        <f>'[4]УЗИ V и расx'!AP92</f>
        <v>0</v>
      </c>
      <c r="H93" s="20">
        <f>'[4]УЗИ V и расx'!AQ92</f>
        <v>0</v>
      </c>
      <c r="I93" s="21">
        <f>'[3]V 1_кв_21'!BH102</f>
        <v>0</v>
      </c>
      <c r="J93" s="21">
        <f t="shared" si="121"/>
        <v>0</v>
      </c>
      <c r="K93" s="21">
        <f t="shared" si="121"/>
        <v>0</v>
      </c>
      <c r="L93" s="21">
        <f t="shared" si="121"/>
        <v>0</v>
      </c>
      <c r="M93" s="21">
        <f>[5]Итого!BH102+Q93</f>
        <v>0</v>
      </c>
      <c r="N93" s="21"/>
      <c r="O93" s="21"/>
      <c r="P93" s="21"/>
      <c r="Q93" s="21">
        <f>[7]Итого!BH108</f>
        <v>0</v>
      </c>
      <c r="R93" s="22">
        <f t="shared" si="122"/>
        <v>0</v>
      </c>
      <c r="S93" s="20">
        <f t="shared" si="123"/>
        <v>0</v>
      </c>
      <c r="T93" s="20">
        <f t="shared" si="132"/>
        <v>0</v>
      </c>
      <c r="U93" s="20">
        <f t="shared" si="133"/>
        <v>0</v>
      </c>
      <c r="V93" s="21"/>
      <c r="W93" s="20">
        <f t="shared" si="134"/>
        <v>0</v>
      </c>
      <c r="X93" s="20">
        <f t="shared" si="124"/>
        <v>0</v>
      </c>
      <c r="Y93" s="20">
        <f t="shared" si="124"/>
        <v>0</v>
      </c>
      <c r="Z93" s="20">
        <v>0</v>
      </c>
      <c r="AA93" s="20">
        <f t="shared" si="125"/>
        <v>0</v>
      </c>
      <c r="AB93" s="20">
        <f t="shared" si="125"/>
        <v>0</v>
      </c>
      <c r="AC93" s="20">
        <f t="shared" si="125"/>
        <v>0</v>
      </c>
      <c r="AD93" s="20">
        <f t="shared" si="126"/>
        <v>0</v>
      </c>
      <c r="AE93" s="20" t="e">
        <f>ROUND((#REF!-M93),0)</f>
        <v>#REF!</v>
      </c>
      <c r="AF93" s="20">
        <f t="shared" si="127"/>
        <v>0</v>
      </c>
      <c r="AG93" s="20">
        <f t="shared" si="127"/>
        <v>0</v>
      </c>
      <c r="AH93" s="20">
        <f t="shared" si="127"/>
        <v>0</v>
      </c>
      <c r="AI93" s="20">
        <f t="shared" si="128"/>
        <v>0</v>
      </c>
      <c r="AJ93" s="20">
        <f t="shared" si="129"/>
        <v>0</v>
      </c>
      <c r="AK93" s="20">
        <f t="shared" si="129"/>
        <v>0</v>
      </c>
      <c r="AL93" s="20">
        <f t="shared" si="129"/>
        <v>0</v>
      </c>
      <c r="AM93" s="23">
        <f t="shared" si="136"/>
        <v>0</v>
      </c>
      <c r="AN93" s="23"/>
      <c r="AO93" s="23"/>
      <c r="AP93" s="23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>
        <f t="shared" si="131"/>
        <v>0</v>
      </c>
      <c r="BB93" s="20"/>
      <c r="BC93" s="20"/>
      <c r="BD93" s="20"/>
      <c r="BE93" s="20"/>
      <c r="BF93" s="20"/>
    </row>
    <row r="94" spans="1:58" ht="23.25">
      <c r="A94" s="17">
        <f t="shared" si="135"/>
        <v>79</v>
      </c>
      <c r="B94" s="18" t="s">
        <v>192</v>
      </c>
      <c r="C94" s="50">
        <v>191</v>
      </c>
      <c r="D94" s="20">
        <f>'[2]предыдущий протокол'!BI104</f>
        <v>0</v>
      </c>
      <c r="E94" s="20">
        <f>[3]V_МО_21!BH103</f>
        <v>0</v>
      </c>
      <c r="F94" s="20">
        <f>'[4]УЗИ V и расx'!AO93</f>
        <v>0</v>
      </c>
      <c r="G94" s="20">
        <f>'[4]УЗИ V и расx'!AP93</f>
        <v>0</v>
      </c>
      <c r="H94" s="20">
        <f>'[4]УЗИ V и расx'!AQ93</f>
        <v>0</v>
      </c>
      <c r="I94" s="21">
        <f>'[3]V 1_кв_21'!BH103</f>
        <v>0</v>
      </c>
      <c r="J94" s="21">
        <f t="shared" si="121"/>
        <v>0</v>
      </c>
      <c r="K94" s="21">
        <f t="shared" si="121"/>
        <v>0</v>
      </c>
      <c r="L94" s="21">
        <f t="shared" si="121"/>
        <v>0</v>
      </c>
      <c r="M94" s="21">
        <f>[5]Итого!BH103+Q94</f>
        <v>0</v>
      </c>
      <c r="N94" s="21"/>
      <c r="O94" s="21"/>
      <c r="P94" s="21"/>
      <c r="Q94" s="21">
        <f>[7]Итого!BH109</f>
        <v>0</v>
      </c>
      <c r="R94" s="22">
        <f t="shared" si="122"/>
        <v>0</v>
      </c>
      <c r="S94" s="20">
        <f t="shared" si="123"/>
        <v>0</v>
      </c>
      <c r="T94" s="20">
        <f t="shared" si="132"/>
        <v>0</v>
      </c>
      <c r="U94" s="20">
        <f t="shared" si="133"/>
        <v>0</v>
      </c>
      <c r="V94" s="21"/>
      <c r="W94" s="20">
        <f t="shared" si="134"/>
        <v>0</v>
      </c>
      <c r="X94" s="20">
        <f t="shared" si="124"/>
        <v>0</v>
      </c>
      <c r="Y94" s="20">
        <f t="shared" si="124"/>
        <v>0</v>
      </c>
      <c r="Z94" s="20">
        <v>0</v>
      </c>
      <c r="AA94" s="20">
        <f t="shared" si="125"/>
        <v>0</v>
      </c>
      <c r="AB94" s="20">
        <f t="shared" si="125"/>
        <v>0</v>
      </c>
      <c r="AC94" s="20">
        <f t="shared" si="125"/>
        <v>0</v>
      </c>
      <c r="AD94" s="20">
        <f t="shared" si="126"/>
        <v>0</v>
      </c>
      <c r="AE94" s="20" t="e">
        <f>ROUND((#REF!-M94),0)</f>
        <v>#REF!</v>
      </c>
      <c r="AF94" s="20">
        <f t="shared" si="127"/>
        <v>0</v>
      </c>
      <c r="AG94" s="20">
        <f t="shared" si="127"/>
        <v>0</v>
      </c>
      <c r="AH94" s="20">
        <f t="shared" si="127"/>
        <v>0</v>
      </c>
      <c r="AI94" s="20">
        <f t="shared" si="128"/>
        <v>0</v>
      </c>
      <c r="AJ94" s="20">
        <f t="shared" si="129"/>
        <v>0</v>
      </c>
      <c r="AK94" s="20">
        <f t="shared" si="129"/>
        <v>0</v>
      </c>
      <c r="AL94" s="20">
        <f t="shared" si="129"/>
        <v>0</v>
      </c>
      <c r="AM94" s="23">
        <f t="shared" si="136"/>
        <v>0</v>
      </c>
      <c r="AN94" s="23"/>
      <c r="AO94" s="23"/>
      <c r="AP94" s="23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>
        <f t="shared" si="131"/>
        <v>0</v>
      </c>
      <c r="BB94" s="20"/>
      <c r="BC94" s="20"/>
      <c r="BD94" s="20"/>
      <c r="BE94" s="20"/>
      <c r="BF94" s="20"/>
    </row>
    <row r="95" spans="1:58" ht="23.25">
      <c r="A95" s="17">
        <f t="shared" si="135"/>
        <v>80</v>
      </c>
      <c r="B95" s="51" t="s">
        <v>193</v>
      </c>
      <c r="C95" s="47"/>
      <c r="D95" s="20">
        <f>'[2]предыдущий протокол'!BI105</f>
        <v>0</v>
      </c>
      <c r="E95" s="20">
        <f>[3]V_МО_21!BH104</f>
        <v>0</v>
      </c>
      <c r="F95" s="20">
        <f>'[4]УЗИ V и расx'!AO94</f>
        <v>0</v>
      </c>
      <c r="G95" s="20">
        <f>'[4]УЗИ V и расx'!AP94</f>
        <v>0</v>
      </c>
      <c r="H95" s="20">
        <f>'[4]УЗИ V и расx'!AQ94</f>
        <v>0</v>
      </c>
      <c r="I95" s="21">
        <f>'[3]V 1_кв_21'!BH104</f>
        <v>0</v>
      </c>
      <c r="J95" s="21">
        <f t="shared" si="121"/>
        <v>0</v>
      </c>
      <c r="K95" s="21">
        <f t="shared" si="121"/>
        <v>0</v>
      </c>
      <c r="L95" s="21">
        <f t="shared" si="121"/>
        <v>0</v>
      </c>
      <c r="M95" s="21">
        <f>[5]Итого!BH104+Q95</f>
        <v>0</v>
      </c>
      <c r="N95" s="21"/>
      <c r="O95" s="21"/>
      <c r="P95" s="21"/>
      <c r="Q95" s="21">
        <f>[7]Итого!BH110</f>
        <v>0</v>
      </c>
      <c r="R95" s="22">
        <f t="shared" si="122"/>
        <v>0</v>
      </c>
      <c r="S95" s="20">
        <f t="shared" si="123"/>
        <v>0</v>
      </c>
      <c r="T95" s="20">
        <f t="shared" si="132"/>
        <v>0</v>
      </c>
      <c r="U95" s="20">
        <f t="shared" si="133"/>
        <v>0</v>
      </c>
      <c r="V95" s="21"/>
      <c r="W95" s="20">
        <f t="shared" si="134"/>
        <v>0</v>
      </c>
      <c r="X95" s="20">
        <f t="shared" si="124"/>
        <v>0</v>
      </c>
      <c r="Y95" s="20">
        <f t="shared" si="124"/>
        <v>0</v>
      </c>
      <c r="Z95" s="20">
        <v>0</v>
      </c>
      <c r="AA95" s="20">
        <f t="shared" si="125"/>
        <v>0</v>
      </c>
      <c r="AB95" s="20">
        <f t="shared" si="125"/>
        <v>0</v>
      </c>
      <c r="AC95" s="20">
        <f t="shared" si="125"/>
        <v>0</v>
      </c>
      <c r="AD95" s="20">
        <f t="shared" si="126"/>
        <v>0</v>
      </c>
      <c r="AE95" s="20" t="e">
        <f>ROUND((#REF!-M95),0)</f>
        <v>#REF!</v>
      </c>
      <c r="AF95" s="20">
        <f t="shared" si="127"/>
        <v>0</v>
      </c>
      <c r="AG95" s="20">
        <f t="shared" si="127"/>
        <v>0</v>
      </c>
      <c r="AH95" s="20">
        <f t="shared" si="127"/>
        <v>0</v>
      </c>
      <c r="AI95" s="20">
        <f t="shared" si="128"/>
        <v>0</v>
      </c>
      <c r="AJ95" s="20">
        <f t="shared" si="129"/>
        <v>0</v>
      </c>
      <c r="AK95" s="20">
        <f t="shared" si="129"/>
        <v>0</v>
      </c>
      <c r="AL95" s="20">
        <f t="shared" si="129"/>
        <v>0</v>
      </c>
      <c r="AM95" s="23">
        <f t="shared" si="136"/>
        <v>0</v>
      </c>
      <c r="AN95" s="23"/>
      <c r="AO95" s="23"/>
      <c r="AP95" s="23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>
        <f t="shared" si="131"/>
        <v>0</v>
      </c>
      <c r="BB95" s="20"/>
      <c r="BC95" s="20"/>
      <c r="BD95" s="20"/>
      <c r="BE95" s="20"/>
      <c r="BF95" s="20"/>
    </row>
    <row r="96" spans="1:58" ht="22.5">
      <c r="A96" s="33"/>
      <c r="B96" s="34" t="s">
        <v>194</v>
      </c>
      <c r="C96" s="40"/>
      <c r="D96" s="36">
        <f t="shared" ref="D96:Q96" si="137">SUM(D64:D95)</f>
        <v>3213</v>
      </c>
      <c r="E96" s="36">
        <f>SUM(E63:E95)</f>
        <v>3670</v>
      </c>
      <c r="F96" s="36">
        <f>SUM(F63:F95)</f>
        <v>2530</v>
      </c>
      <c r="G96" s="36">
        <f t="shared" ref="G96:H96" si="138">SUM(G63:G95)</f>
        <v>0</v>
      </c>
      <c r="H96" s="36">
        <f t="shared" si="138"/>
        <v>0</v>
      </c>
      <c r="I96" s="37">
        <f>SUM(I63:I95)</f>
        <v>919</v>
      </c>
      <c r="J96" s="37">
        <f>SUM(J63:J95)</f>
        <v>422</v>
      </c>
      <c r="K96" s="37">
        <f t="shared" ref="K96:L96" si="139">SUM(K63:K95)</f>
        <v>0</v>
      </c>
      <c r="L96" s="37">
        <f t="shared" si="139"/>
        <v>0</v>
      </c>
      <c r="M96" s="37">
        <f>SUM(M63:M95)</f>
        <v>328</v>
      </c>
      <c r="N96" s="37">
        <f>SUM(N63:N95)</f>
        <v>293</v>
      </c>
      <c r="O96" s="37">
        <f t="shared" ref="O96:P96" si="140">SUM(O63:O95)</f>
        <v>0</v>
      </c>
      <c r="P96" s="37">
        <f t="shared" si="140"/>
        <v>0</v>
      </c>
      <c r="Q96" s="37">
        <f t="shared" si="137"/>
        <v>0</v>
      </c>
      <c r="R96" s="38">
        <f>ROUND(M96/I96*100,2)</f>
        <v>35.69</v>
      </c>
      <c r="S96" s="36">
        <f>SUM(S63:S95)</f>
        <v>-591</v>
      </c>
      <c r="T96" s="36">
        <f>SUM(T63:T95)</f>
        <v>4</v>
      </c>
      <c r="U96" s="36">
        <f>SUM(U63:U95)</f>
        <v>-595</v>
      </c>
      <c r="V96" s="37">
        <f>SUM(V63:V95)</f>
        <v>4</v>
      </c>
      <c r="W96" s="36">
        <f t="shared" ref="W96:Y96" si="141">SUM(W63:W95)</f>
        <v>69</v>
      </c>
      <c r="X96" s="36">
        <f t="shared" si="141"/>
        <v>0</v>
      </c>
      <c r="Y96" s="36">
        <f t="shared" si="141"/>
        <v>0</v>
      </c>
      <c r="Z96" s="36">
        <f>SUM(Z63:Z95)</f>
        <v>-595</v>
      </c>
      <c r="AA96" s="36">
        <f t="shared" ref="AA96:AC96" si="142">SUM(AA63:AA95)</f>
        <v>-198</v>
      </c>
      <c r="AB96" s="36">
        <f t="shared" si="142"/>
        <v>0</v>
      </c>
      <c r="AC96" s="36">
        <f t="shared" si="142"/>
        <v>0</v>
      </c>
      <c r="AD96" s="36">
        <f>SUM(AD63:AD95)</f>
        <v>166</v>
      </c>
      <c r="AE96" s="36" t="e">
        <f t="shared" ref="AE96" si="143">SUM(AE64:AE95)</f>
        <v>#REF!</v>
      </c>
      <c r="AF96" s="36">
        <f t="shared" ref="AF96:AH96" si="144">SUM(AF63:AF95)</f>
        <v>148</v>
      </c>
      <c r="AG96" s="36">
        <f t="shared" si="144"/>
        <v>0</v>
      </c>
      <c r="AH96" s="36">
        <f t="shared" si="144"/>
        <v>0</v>
      </c>
      <c r="AI96" s="36">
        <f>SUM(AI63:AI95)</f>
        <v>3342</v>
      </c>
      <c r="AJ96" s="36">
        <f>SUM(AJ63:AJ95)</f>
        <v>2237</v>
      </c>
      <c r="AK96" s="36">
        <f t="shared" ref="AK96:AL96" si="145">SUM(AK63:AK95)</f>
        <v>0</v>
      </c>
      <c r="AL96" s="36">
        <f t="shared" si="145"/>
        <v>0</v>
      </c>
      <c r="AM96" s="39">
        <f t="shared" si="136"/>
        <v>20.100000000000001</v>
      </c>
      <c r="AN96" s="39">
        <f>SUM(AN63:AN95)</f>
        <v>118.10000000000001</v>
      </c>
      <c r="AO96" s="39">
        <f>SUM(AO63:AO95)</f>
        <v>0</v>
      </c>
      <c r="AP96" s="39">
        <f t="shared" ref="AP96" si="146">SUM(AP63:AP95)</f>
        <v>0</v>
      </c>
      <c r="AQ96" s="36">
        <f>SUM(AQ64:AQ95)</f>
        <v>5520</v>
      </c>
      <c r="AR96" s="36"/>
      <c r="AS96" s="36"/>
      <c r="AT96" s="36"/>
      <c r="AU96" s="36">
        <f>SUM(AU64:AU95)</f>
        <v>1614</v>
      </c>
      <c r="AV96" s="36"/>
      <c r="AW96" s="36"/>
      <c r="AX96" s="36">
        <f t="shared" ref="AX96:BE96" si="147">SUM(AX64:AX95)</f>
        <v>1614</v>
      </c>
      <c r="AY96" s="36">
        <f t="shared" si="147"/>
        <v>0</v>
      </c>
      <c r="AZ96" s="36">
        <f t="shared" si="147"/>
        <v>0</v>
      </c>
      <c r="BA96" s="36">
        <f t="shared" si="147"/>
        <v>1614</v>
      </c>
      <c r="BB96" s="36">
        <f t="shared" si="147"/>
        <v>246</v>
      </c>
      <c r="BC96" s="36">
        <f t="shared" si="147"/>
        <v>496</v>
      </c>
      <c r="BD96" s="36">
        <f t="shared" si="147"/>
        <v>436</v>
      </c>
      <c r="BE96" s="36">
        <f t="shared" si="147"/>
        <v>436</v>
      </c>
      <c r="BF96" s="36">
        <f>SUM(BF64:BF95)</f>
        <v>0</v>
      </c>
    </row>
    <row r="97" spans="1:59" ht="22.5">
      <c r="A97" s="33"/>
      <c r="B97" s="34" t="s">
        <v>195</v>
      </c>
      <c r="C97" s="40"/>
      <c r="D97" s="36">
        <f t="shared" ref="D97:AI97" si="148">D96+D62+D55+D53+D51</f>
        <v>144291</v>
      </c>
      <c r="E97" s="36">
        <f t="shared" si="148"/>
        <v>139956</v>
      </c>
      <c r="F97" s="36">
        <f>F96+F62+F55+F53+F51</f>
        <v>58452</v>
      </c>
      <c r="G97" s="36">
        <f t="shared" si="148"/>
        <v>3050</v>
      </c>
      <c r="H97" s="36">
        <f t="shared" si="148"/>
        <v>15</v>
      </c>
      <c r="I97" s="37">
        <f>'[3]V 1_кв_21'!BH106</f>
        <v>34994</v>
      </c>
      <c r="J97" s="37">
        <f t="shared" ref="J97:L97" si="149">J96+J62+J55+J53+J51</f>
        <v>2647</v>
      </c>
      <c r="K97" s="37">
        <f t="shared" si="149"/>
        <v>509</v>
      </c>
      <c r="L97" s="37">
        <f t="shared" si="149"/>
        <v>3</v>
      </c>
      <c r="M97" s="37">
        <f>M96+M62+M55+M53+M51</f>
        <v>8697</v>
      </c>
      <c r="N97" s="37">
        <f>N96+N62+N55+N53+N51</f>
        <v>3456</v>
      </c>
      <c r="O97" s="37">
        <f t="shared" ref="O97:P97" si="150">O96+O62+O55+O53+O51</f>
        <v>10</v>
      </c>
      <c r="P97" s="37">
        <f t="shared" si="150"/>
        <v>0</v>
      </c>
      <c r="Q97" s="37">
        <f t="shared" si="148"/>
        <v>0</v>
      </c>
      <c r="R97" s="38">
        <f>ROUND(M97/I97*100,2)</f>
        <v>24.85</v>
      </c>
      <c r="S97" s="36">
        <f t="shared" si="148"/>
        <v>-26297</v>
      </c>
      <c r="T97" s="36">
        <f t="shared" si="148"/>
        <v>4</v>
      </c>
      <c r="U97" s="36">
        <f t="shared" si="148"/>
        <v>-26301</v>
      </c>
      <c r="V97" s="37">
        <f t="shared" si="148"/>
        <v>4</v>
      </c>
      <c r="W97" s="36">
        <f t="shared" si="148"/>
        <v>101</v>
      </c>
      <c r="X97" s="36">
        <f t="shared" si="148"/>
        <v>0</v>
      </c>
      <c r="Y97" s="36">
        <f t="shared" si="148"/>
        <v>0</v>
      </c>
      <c r="Z97" s="36">
        <f t="shared" si="148"/>
        <v>-26301</v>
      </c>
      <c r="AA97" s="36">
        <f t="shared" si="148"/>
        <v>-6390</v>
      </c>
      <c r="AB97" s="36">
        <f t="shared" si="148"/>
        <v>-499</v>
      </c>
      <c r="AC97" s="36">
        <f t="shared" si="148"/>
        <v>-3</v>
      </c>
      <c r="AD97" s="36">
        <f>AD96+AD62+AD55+AD53+AD51</f>
        <v>4355</v>
      </c>
      <c r="AE97" s="36" t="e">
        <f t="shared" si="148"/>
        <v>#REF!</v>
      </c>
      <c r="AF97" s="36">
        <f t="shared" si="148"/>
        <v>858</v>
      </c>
      <c r="AG97" s="36">
        <f t="shared" si="148"/>
        <v>5</v>
      </c>
      <c r="AH97" s="36">
        <f t="shared" si="148"/>
        <v>0</v>
      </c>
      <c r="AI97" s="36">
        <f t="shared" si="148"/>
        <v>131259</v>
      </c>
      <c r="AJ97" s="36"/>
      <c r="AK97" s="36"/>
      <c r="AL97" s="36"/>
      <c r="AM97" s="39">
        <f t="shared" si="136"/>
        <v>30.1</v>
      </c>
      <c r="AN97" s="39">
        <f>AN13+AN20+AN24+AN96</f>
        <v>257.10000000000002</v>
      </c>
      <c r="AO97" s="39">
        <f t="shared" ref="AO97:AP97" si="151">AO96+AO62+AO55+AO53+AO51</f>
        <v>48</v>
      </c>
      <c r="AP97" s="39">
        <f t="shared" si="151"/>
        <v>0</v>
      </c>
      <c r="AQ97" s="36">
        <f>AQ96+AQ62+AQ55+AQ53+AQ51</f>
        <v>3906</v>
      </c>
      <c r="AR97" s="36"/>
      <c r="AS97" s="36"/>
      <c r="AT97" s="36"/>
      <c r="AU97" s="36">
        <f>AU96+AU62+AX51</f>
        <v>0</v>
      </c>
      <c r="AV97" s="36">
        <f t="shared" ref="AV97:AY97" si="152">AV96+AV62+AV55+AV53+AV51</f>
        <v>0</v>
      </c>
      <c r="AW97" s="36">
        <f t="shared" si="152"/>
        <v>0</v>
      </c>
      <c r="AX97" s="36">
        <f t="shared" si="152"/>
        <v>0</v>
      </c>
      <c r="AY97" s="36">
        <f t="shared" si="152"/>
        <v>0</v>
      </c>
      <c r="AZ97" s="36">
        <f>AZ96+AZ62+AZ55+AZ53+AZ51</f>
        <v>0</v>
      </c>
      <c r="BA97" s="36">
        <f>BA96+BA62+BA55+BA53+BA51</f>
        <v>0</v>
      </c>
      <c r="BB97" s="36">
        <f t="shared" ref="BB97:BE97" si="153">BB96+BB62+BB55+BB53+BB51</f>
        <v>-894</v>
      </c>
      <c r="BC97" s="36">
        <f t="shared" si="153"/>
        <v>22</v>
      </c>
      <c r="BD97" s="36">
        <f t="shared" si="153"/>
        <v>436</v>
      </c>
      <c r="BE97" s="36">
        <f t="shared" si="153"/>
        <v>436</v>
      </c>
      <c r="BF97" s="36">
        <f>BF96+BF62+BF55+BF53+BF51</f>
        <v>0</v>
      </c>
    </row>
    <row r="98" spans="1:59" ht="37.5">
      <c r="A98" s="52"/>
      <c r="B98" s="53" t="s">
        <v>196</v>
      </c>
      <c r="C98" s="47"/>
      <c r="D98" s="20">
        <f>'[2]предыдущий протокол'!BI108</f>
        <v>0</v>
      </c>
      <c r="E98" s="20">
        <f>[3]V_МО_21!BH107</f>
        <v>8518</v>
      </c>
      <c r="F98" s="20">
        <f>'[4]УЗИ V и расx'!AO97</f>
        <v>8518</v>
      </c>
      <c r="G98" s="20">
        <f>'[4]УЗИ V и расx'!AP97</f>
        <v>0</v>
      </c>
      <c r="H98" s="20">
        <f>'[4]УЗИ V и расx'!AQ97</f>
        <v>0</v>
      </c>
      <c r="I98" s="21">
        <f>'[3]V 1_кв_21'!BH107</f>
        <v>2130</v>
      </c>
      <c r="J98" s="21">
        <f>ROUND(F98/12*2,0)</f>
        <v>1420</v>
      </c>
      <c r="K98" s="21">
        <f t="shared" ref="K98:L98" si="154">ROUND(G98/12*2,0)</f>
        <v>0</v>
      </c>
      <c r="L98" s="21">
        <f t="shared" si="154"/>
        <v>0</v>
      </c>
      <c r="M98" s="21">
        <f>[8]Итого!BH101</f>
        <v>0</v>
      </c>
      <c r="N98" s="21"/>
      <c r="O98" s="21"/>
      <c r="P98" s="21"/>
      <c r="Q98" s="21">
        <f>'[9]62'!BI109</f>
        <v>0</v>
      </c>
      <c r="R98" s="22">
        <f t="shared" ref="R98" si="155">IFERROR(ROUND(M98/I98*100,2),0)</f>
        <v>0</v>
      </c>
      <c r="S98" s="20">
        <f>M98-I98</f>
        <v>-2130</v>
      </c>
      <c r="T98" s="20">
        <f>IFERROR(IF(S98&gt;0,S98,0),0)</f>
        <v>0</v>
      </c>
      <c r="U98" s="20">
        <f>IFERROR(IF(S98&lt;0,S98,0),0)</f>
        <v>-2130</v>
      </c>
      <c r="V98" s="21"/>
      <c r="W98" s="20">
        <f>IFERROR(IF(U98&gt;0,U98,0),0)</f>
        <v>0</v>
      </c>
      <c r="X98" s="20">
        <f t="shared" ref="X98:Y98" si="156">IFERROR(IF(W98&gt;0,W98,0),0)</f>
        <v>0</v>
      </c>
      <c r="Y98" s="20">
        <f t="shared" si="156"/>
        <v>0</v>
      </c>
      <c r="Z98" s="20">
        <v>-2130</v>
      </c>
      <c r="AA98" s="20">
        <f>IFERROR(IF(X98&lt;0,X98,0),0)</f>
        <v>0</v>
      </c>
      <c r="AB98" s="20">
        <f>IFERROR(IF(Y98&lt;0,Y98,0),0)</f>
        <v>0</v>
      </c>
      <c r="AC98" s="20">
        <f t="shared" ref="AC98" si="157">IFERROR(IF(AA98&lt;0,AA98,0),0)</f>
        <v>0</v>
      </c>
      <c r="AD98" s="20">
        <f>ROUND((M98/2),0)</f>
        <v>0</v>
      </c>
      <c r="AE98" s="20" t="e">
        <f>ROUND((#REF!-M98),0)</f>
        <v>#REF!</v>
      </c>
      <c r="AF98" s="20"/>
      <c r="AG98" s="20"/>
      <c r="AH98" s="20"/>
      <c r="AI98" s="20">
        <f>ROUND((E98-M98),0)</f>
        <v>8518</v>
      </c>
      <c r="AJ98" s="20">
        <f>F98-N98</f>
        <v>8518</v>
      </c>
      <c r="AK98" s="20">
        <f>G98-O98</f>
        <v>0</v>
      </c>
      <c r="AL98" s="20">
        <f>H98-P98</f>
        <v>0</v>
      </c>
      <c r="AM98" s="23">
        <f t="shared" si="136"/>
        <v>0</v>
      </c>
      <c r="AN98" s="23"/>
      <c r="AO98" s="23"/>
      <c r="AP98" s="23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>
        <f t="shared" ref="BA98" si="158">SUM(BB98:BE98)</f>
        <v>0</v>
      </c>
      <c r="BB98" s="20"/>
      <c r="BC98" s="20"/>
      <c r="BD98" s="20"/>
      <c r="BE98" s="20"/>
      <c r="BF98" s="20"/>
    </row>
    <row r="99" spans="1:59" ht="22.5">
      <c r="A99" s="54"/>
      <c r="B99" s="34" t="s">
        <v>197</v>
      </c>
      <c r="C99" s="40"/>
      <c r="D99" s="55">
        <f t="shared" ref="D99:AH99" si="159">D98+D97</f>
        <v>144291</v>
      </c>
      <c r="E99" s="55">
        <f>[3]V_МО_21!BH108</f>
        <v>148474</v>
      </c>
      <c r="F99" s="55">
        <f>[3]V_МО_21!BI108+F98</f>
        <v>71467</v>
      </c>
      <c r="G99" s="55">
        <f>[3]V_МО_21!BJ108</f>
        <v>5451</v>
      </c>
      <c r="H99" s="55">
        <f>[3]V_МО_21!BK108</f>
        <v>57498</v>
      </c>
      <c r="I99" s="56">
        <f>'[3]V 1_кв_21'!BH108</f>
        <v>37124</v>
      </c>
      <c r="J99" s="56">
        <f>J98+J97</f>
        <v>4067</v>
      </c>
      <c r="K99" s="56">
        <f t="shared" ref="K99:L99" si="160">K98+K97</f>
        <v>509</v>
      </c>
      <c r="L99" s="56">
        <f t="shared" si="160"/>
        <v>3</v>
      </c>
      <c r="M99" s="56">
        <f>M98+M97</f>
        <v>8697</v>
      </c>
      <c r="N99" s="57">
        <f>N98+N97</f>
        <v>3456</v>
      </c>
      <c r="O99" s="56">
        <f t="shared" ref="O99:P99" si="161">O98+O97</f>
        <v>10</v>
      </c>
      <c r="P99" s="56">
        <f t="shared" si="161"/>
        <v>0</v>
      </c>
      <c r="Q99" s="56">
        <f t="shared" si="159"/>
        <v>0</v>
      </c>
      <c r="R99" s="38">
        <f>ROUND(M99/I99*100,2)</f>
        <v>23.43</v>
      </c>
      <c r="S99" s="55">
        <f t="shared" si="159"/>
        <v>-28427</v>
      </c>
      <c r="T99" s="55">
        <f t="shared" si="159"/>
        <v>4</v>
      </c>
      <c r="U99" s="55">
        <f t="shared" si="159"/>
        <v>-28431</v>
      </c>
      <c r="V99" s="56">
        <f t="shared" si="159"/>
        <v>4</v>
      </c>
      <c r="W99" s="55">
        <f t="shared" si="159"/>
        <v>101</v>
      </c>
      <c r="X99" s="55">
        <f t="shared" si="159"/>
        <v>0</v>
      </c>
      <c r="Y99" s="55">
        <f t="shared" si="159"/>
        <v>0</v>
      </c>
      <c r="Z99" s="55">
        <f t="shared" si="159"/>
        <v>-28431</v>
      </c>
      <c r="AA99" s="55">
        <f t="shared" si="159"/>
        <v>-6390</v>
      </c>
      <c r="AB99" s="55">
        <f t="shared" si="159"/>
        <v>-499</v>
      </c>
      <c r="AC99" s="55">
        <f t="shared" si="159"/>
        <v>-3</v>
      </c>
      <c r="AD99" s="55">
        <f>AD98+AD97</f>
        <v>4355</v>
      </c>
      <c r="AE99" s="55" t="e">
        <f t="shared" si="159"/>
        <v>#REF!</v>
      </c>
      <c r="AF99" s="55">
        <f t="shared" si="159"/>
        <v>858</v>
      </c>
      <c r="AG99" s="55">
        <f t="shared" si="159"/>
        <v>5</v>
      </c>
      <c r="AH99" s="55">
        <f t="shared" si="159"/>
        <v>0</v>
      </c>
      <c r="AI99" s="55">
        <f>AI98+AI97</f>
        <v>139777</v>
      </c>
      <c r="AJ99" s="55">
        <f t="shared" ref="AJ99:AL99" si="162">AJ98+AJ97</f>
        <v>8518</v>
      </c>
      <c r="AK99" s="55">
        <f t="shared" si="162"/>
        <v>0</v>
      </c>
      <c r="AL99" s="55">
        <f t="shared" si="162"/>
        <v>0</v>
      </c>
      <c r="AM99" s="58">
        <f t="shared" si="136"/>
        <v>32.1</v>
      </c>
      <c r="AN99" s="58">
        <f>AN98+AN97</f>
        <v>257.10000000000002</v>
      </c>
      <c r="AO99" s="58">
        <f t="shared" ref="AO99:AP99" si="163">AO98+AO97</f>
        <v>48</v>
      </c>
      <c r="AP99" s="58">
        <f t="shared" si="163"/>
        <v>0</v>
      </c>
      <c r="AQ99" s="55">
        <f>AQ98+AQ97</f>
        <v>3906</v>
      </c>
      <c r="AR99" s="55"/>
      <c r="AS99" s="55"/>
      <c r="AT99" s="55"/>
      <c r="AU99" s="55">
        <f>AU98+AU97</f>
        <v>0</v>
      </c>
      <c r="AV99" s="55"/>
      <c r="AW99" s="55"/>
      <c r="AX99" s="55">
        <f>AX98+AX97</f>
        <v>0</v>
      </c>
      <c r="AY99" s="55">
        <f t="shared" ref="AY99:BE99" si="164">AY98+AY97</f>
        <v>0</v>
      </c>
      <c r="AZ99" s="55">
        <f t="shared" si="164"/>
        <v>0</v>
      </c>
      <c r="BA99" s="55">
        <f t="shared" si="164"/>
        <v>0</v>
      </c>
      <c r="BB99" s="55">
        <f t="shared" si="164"/>
        <v>-894</v>
      </c>
      <c r="BC99" s="55">
        <f t="shared" si="164"/>
        <v>22</v>
      </c>
      <c r="BD99" s="55">
        <f t="shared" si="164"/>
        <v>436</v>
      </c>
      <c r="BE99" s="55">
        <f t="shared" si="164"/>
        <v>436</v>
      </c>
      <c r="BF99" s="55"/>
    </row>
    <row r="100" spans="1:59">
      <c r="R100" s="1">
        <f>IFERROR(ROUND(M100/#REF!*100,2),0)</f>
        <v>0</v>
      </c>
    </row>
    <row r="101" spans="1:59" s="59" customFormat="1" ht="23.25">
      <c r="C101" s="2"/>
      <c r="E101" s="60"/>
      <c r="F101" s="60"/>
      <c r="G101" s="60"/>
      <c r="H101" s="60"/>
      <c r="M101" s="60"/>
      <c r="N101" s="60"/>
      <c r="O101" s="60"/>
      <c r="P101" s="60"/>
      <c r="Q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</row>
    <row r="102" spans="1:59"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</row>
    <row r="104" spans="1:59">
      <c r="AI104" s="61"/>
      <c r="AJ104" s="61"/>
      <c r="AK104" s="61"/>
      <c r="AL104" s="61"/>
    </row>
    <row r="107" spans="1:59" ht="38.25"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</row>
    <row r="108" spans="1:59">
      <c r="I108" s="1" t="s">
        <v>198</v>
      </c>
    </row>
  </sheetData>
  <mergeCells count="45">
    <mergeCell ref="B1:AU1"/>
    <mergeCell ref="A3:A5"/>
    <mergeCell ref="B3:B5"/>
    <mergeCell ref="C3:C5"/>
    <mergeCell ref="D3:D5"/>
    <mergeCell ref="E3:H3"/>
    <mergeCell ref="I3:L3"/>
    <mergeCell ref="M3:P3"/>
    <mergeCell ref="Q3:Q5"/>
    <mergeCell ref="R3:R5"/>
    <mergeCell ref="AQ3:AT3"/>
    <mergeCell ref="AU3:BE3"/>
    <mergeCell ref="S3:U3"/>
    <mergeCell ref="V3:Y3"/>
    <mergeCell ref="AA3:AC3"/>
    <mergeCell ref="AD3:AH3"/>
    <mergeCell ref="E4:E5"/>
    <mergeCell ref="F4:H4"/>
    <mergeCell ref="I4:I5"/>
    <mergeCell ref="J4:L4"/>
    <mergeCell ref="M4:M5"/>
    <mergeCell ref="BH34:BS34"/>
    <mergeCell ref="AD4:AD5"/>
    <mergeCell ref="AE4:AH4"/>
    <mergeCell ref="AI4:AI5"/>
    <mergeCell ref="AJ4:AL4"/>
    <mergeCell ref="AM4:AM5"/>
    <mergeCell ref="AN4:AP4"/>
    <mergeCell ref="BF3:BF5"/>
    <mergeCell ref="AM3:AP3"/>
    <mergeCell ref="AI3:AL3"/>
    <mergeCell ref="I107:BG107"/>
    <mergeCell ref="AQ4:AQ5"/>
    <mergeCell ref="AR4:AT4"/>
    <mergeCell ref="AU4:AU5"/>
    <mergeCell ref="AX4:AZ4"/>
    <mergeCell ref="BA4:BA5"/>
    <mergeCell ref="T4:T5"/>
    <mergeCell ref="U4:U5"/>
    <mergeCell ref="V4:V5"/>
    <mergeCell ref="W4:Y4"/>
    <mergeCell ref="Z4:Z5"/>
    <mergeCell ref="AA4:AC4"/>
    <mergeCell ref="N4:P4"/>
    <mergeCell ref="S4:S5"/>
  </mergeCells>
  <conditionalFormatting sqref="BF10:BF33 D51:H62 AU52:BE60 BF60 AU61:BF62 S64:BF95 D64:H99 R64:R99 D8:H19 D21:H49 D20 I14:BE19 I56:AT61 D63:BF63 I64:Q95 D50:AD50">
    <cfRule type="cellIs" dxfId="32" priority="33" operator="lessThan">
      <formula>0</formula>
    </cfRule>
  </conditionalFormatting>
  <conditionalFormatting sqref="I99:L99 I96:L97 I62:L62 I55:L55 I53:L53 I51:L51 I13:L13 I20:L20 I24:L24">
    <cfRule type="cellIs" dxfId="31" priority="32" operator="lessThan">
      <formula>0</formula>
    </cfRule>
  </conditionalFormatting>
  <conditionalFormatting sqref="M53:AC53 M55:R55 I52:L52 M13:AC13 I98:L98 I54:L54 I21:L23 I25:L49 AQ13:AU13 AQ99:AT99 AQ96:AT97 AQ62:AT62 AQ55:AT55 AQ53:AT53 AQ50:AT51 M96:Q97 M99:Q99 M62:AD62 M51:AD51 M24:AD24 M20:AD20 AQ20:BE20 AQ24:AU24 S96:AD97 S99:AD99 I8:L12 T55:AC55">
    <cfRule type="cellIs" dxfId="30" priority="31" operator="lessThan">
      <formula>0</formula>
    </cfRule>
  </conditionalFormatting>
  <conditionalFormatting sqref="M21:P23 M52:P52 M54:P54 M98:P98 M25:P49 M8:P12">
    <cfRule type="cellIs" dxfId="29" priority="30" operator="lessThan">
      <formula>0</formula>
    </cfRule>
  </conditionalFormatting>
  <conditionalFormatting sqref="R8:R12 T8:T12 AQ8:AT12 T98 AQ98:AT98 R21:R23 T21:T23 R52 T52 T54 R54 AQ21:AT23 AQ25:AT49 AQ52:AT52 AQ54:AT54 T25:T49 R25:R49">
    <cfRule type="cellIs" dxfId="28" priority="29" operator="lessThan">
      <formula>0</formula>
    </cfRule>
  </conditionalFormatting>
  <conditionalFormatting sqref="Q98 Q21:Q23 Q52 Q54 Q25:Q49 Q8:Q12">
    <cfRule type="cellIs" dxfId="27" priority="28" operator="lessThan">
      <formula>0</formula>
    </cfRule>
  </conditionalFormatting>
  <conditionalFormatting sqref="S8:S12 S98 S21:S23 S52 S54 S25:S49">
    <cfRule type="cellIs" dxfId="26" priority="27" operator="lessThan">
      <formula>0</formula>
    </cfRule>
  </conditionalFormatting>
  <conditionalFormatting sqref="U8:AC12 U98:AC98 U21:AC23 U52:AC52 U54:AC54 U25:AC49">
    <cfRule type="cellIs" dxfId="25" priority="26" operator="lessThan">
      <formula>0</formula>
    </cfRule>
  </conditionalFormatting>
  <conditionalFormatting sqref="AU8:AU12 AU21:AU23 AU25:AU49 AU98">
    <cfRule type="cellIs" dxfId="24" priority="25" operator="lessThan">
      <formula>0</formula>
    </cfRule>
  </conditionalFormatting>
  <conditionalFormatting sqref="BF96:BF97">
    <cfRule type="cellIs" dxfId="23" priority="24" operator="lessThan">
      <formula>0</formula>
    </cfRule>
  </conditionalFormatting>
  <conditionalFormatting sqref="BF8 BF98:BF99 BF35:BF58">
    <cfRule type="cellIs" dxfId="22" priority="23" operator="lessThan">
      <formula>0</formula>
    </cfRule>
  </conditionalFormatting>
  <conditionalFormatting sqref="BF9">
    <cfRule type="cellIs" dxfId="21" priority="22" operator="lessThan">
      <formula>0</formula>
    </cfRule>
  </conditionalFormatting>
  <conditionalFormatting sqref="AD53 AD55 AD13">
    <cfRule type="cellIs" dxfId="20" priority="21" operator="lessThan">
      <formula>0</formula>
    </cfRule>
  </conditionalFormatting>
  <conditionalFormatting sqref="AD21:AD23 AD52 AD54 AD98 AD25:AD49 AD8:AD12">
    <cfRule type="cellIs" dxfId="19" priority="20" operator="lessThan">
      <formula>0</formula>
    </cfRule>
  </conditionalFormatting>
  <conditionalFormatting sqref="AE50:AH50">
    <cfRule type="cellIs" dxfId="18" priority="19" operator="lessThan">
      <formula>0</formula>
    </cfRule>
  </conditionalFormatting>
  <conditionalFormatting sqref="AE20:AH20 AE24:AH24 AE51:AH51 AE53:AH53 AE55:AH55 AE62:AH62 AE96:AH97 AE99:AH99 AE13:AH13">
    <cfRule type="cellIs" dxfId="17" priority="18" operator="lessThan">
      <formula>0</formula>
    </cfRule>
  </conditionalFormatting>
  <conditionalFormatting sqref="AE8:AH12 AE21:AH23 AE52:AH52 AE54:AH54 AE98:AH98 AE25:AH49">
    <cfRule type="cellIs" dxfId="16" priority="17" operator="lessThan">
      <formula>0</formula>
    </cfRule>
  </conditionalFormatting>
  <conditionalFormatting sqref="AI8:AL12 AI21:AL23 AI52:AL52 AI54:AL54 AI98:AL98 AI25:AL49">
    <cfRule type="cellIs" dxfId="15" priority="14" operator="lessThan">
      <formula>0</formula>
    </cfRule>
  </conditionalFormatting>
  <conditionalFormatting sqref="AM8:AP12 AM21:AP23 AM52:AP52 AM54:AP54 AM98:AP98 AM25:AP49">
    <cfRule type="cellIs" dxfId="14" priority="11" operator="lessThan">
      <formula>0</formula>
    </cfRule>
  </conditionalFormatting>
  <conditionalFormatting sqref="AI50:AL50">
    <cfRule type="cellIs" dxfId="13" priority="16" operator="lessThan">
      <formula>0</formula>
    </cfRule>
  </conditionalFormatting>
  <conditionalFormatting sqref="AI20:AL20 AI24:AL24 AI51:AL51 AI53:AL53 AI55:AL55 AI62:AL62 AI96:AL97 AI99:AL99 AI13:AL13">
    <cfRule type="cellIs" dxfId="12" priority="15" operator="lessThan">
      <formula>0</formula>
    </cfRule>
  </conditionalFormatting>
  <conditionalFormatting sqref="AM50:AP50">
    <cfRule type="cellIs" dxfId="11" priority="13" operator="lessThan">
      <formula>0</formula>
    </cfRule>
  </conditionalFormatting>
  <conditionalFormatting sqref="AM20:AP20 AM24:AP24 AM51:AP51 AM53:AP53 AM55:AP55 AM62:AP62 AM96:AP97 AM99:AP99 AM13:AP13">
    <cfRule type="cellIs" dxfId="10" priority="12" operator="lessThan">
      <formula>0</formula>
    </cfRule>
  </conditionalFormatting>
  <conditionalFormatting sqref="BF34">
    <cfRule type="cellIs" dxfId="9" priority="10" operator="lessThan">
      <formula>0</formula>
    </cfRule>
  </conditionalFormatting>
  <conditionalFormatting sqref="AV13:BE13">
    <cfRule type="cellIs" dxfId="8" priority="9" operator="lessThan">
      <formula>0</formula>
    </cfRule>
  </conditionalFormatting>
  <conditionalFormatting sqref="AV8:BE12 AV21:BE23 AV25:BE49 AV98:BE98">
    <cfRule type="cellIs" dxfId="7" priority="8" operator="lessThan">
      <formula>0</formula>
    </cfRule>
  </conditionalFormatting>
  <conditionalFormatting sqref="AV24:BE24">
    <cfRule type="cellIs" dxfId="6" priority="7" operator="lessThan">
      <formula>0</formula>
    </cfRule>
  </conditionalFormatting>
  <conditionalFormatting sqref="AU50:BE51">
    <cfRule type="cellIs" dxfId="5" priority="6" operator="lessThan">
      <formula>0</formula>
    </cfRule>
  </conditionalFormatting>
  <conditionalFormatting sqref="AU96:AU97">
    <cfRule type="cellIs" dxfId="4" priority="5" operator="lessThan">
      <formula>0</formula>
    </cfRule>
  </conditionalFormatting>
  <conditionalFormatting sqref="AV96:BE97">
    <cfRule type="cellIs" dxfId="3" priority="4" operator="lessThan">
      <formula>0</formula>
    </cfRule>
  </conditionalFormatting>
  <conditionalFormatting sqref="AU99:BE99">
    <cfRule type="cellIs" dxfId="2" priority="3" operator="lessThan">
      <formula>0</formula>
    </cfRule>
  </conditionalFormatting>
  <conditionalFormatting sqref="E20:H20">
    <cfRule type="cellIs" dxfId="1" priority="2" operator="lessThan">
      <formula>0</formula>
    </cfRule>
  </conditionalFormatting>
  <conditionalFormatting sqref="S55">
    <cfRule type="cellIs" dxfId="0" priority="1" operator="lessThan">
      <formula>0</formula>
    </cfRule>
  </conditionalFormatting>
  <printOptions verticalCentered="1"/>
  <pageMargins left="0.23622047244094491" right="0.23622047244094491" top="0.74803149606299213" bottom="0.74803149606299213" header="0.31496062992125984" footer="0.31496062992125984"/>
  <pageSetup paperSize="8" scale="2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УЗИ _эхокардиография</vt:lpstr>
      <vt:lpstr>'УЗИ _эхокардиография'!Заголовки_для_печати</vt:lpstr>
      <vt:lpstr>'УЗИ _эхокардиография'!Область_печати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2021-03-15T09:51:08Z</cp:lastPrinted>
  <dcterms:created xsi:type="dcterms:W3CDTF">2021-03-12T12:14:56Z</dcterms:created>
  <dcterms:modified xsi:type="dcterms:W3CDTF">2021-03-15T10:55:57Z</dcterms:modified>
</cp:coreProperties>
</file>